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МКС\Нахимовский проспект (ТЗ-МКС)\2. СД согласов\excel\"/>
    </mc:Choice>
  </mc:AlternateContent>
  <xr:revisionPtr revIDLastSave="0" documentId="13_ncr:1_{7D50FD2F-CFBF-45C3-B844-4D7CA4DDB7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доп.43'!$A$1:$K$340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38" i="7" l="1"/>
  <c r="C338" i="7"/>
  <c r="C335" i="7"/>
  <c r="J332" i="7"/>
  <c r="C332" i="7"/>
  <c r="J331" i="7"/>
  <c r="C331" i="7"/>
  <c r="J330" i="7"/>
  <c r="C330" i="7"/>
  <c r="J22" i="7"/>
  <c r="J19" i="7"/>
  <c r="J18" i="7"/>
  <c r="J17" i="7"/>
  <c r="J16" i="7"/>
  <c r="J15" i="7"/>
  <c r="J14" i="7" s="1"/>
  <c r="I22" i="7"/>
  <c r="H329" i="7"/>
  <c r="J329" i="7"/>
  <c r="H328" i="7"/>
  <c r="J328" i="7"/>
  <c r="J325" i="7"/>
  <c r="C325" i="7"/>
  <c r="J324" i="7"/>
  <c r="C324" i="7"/>
  <c r="J323" i="7"/>
  <c r="C323" i="7"/>
  <c r="H322" i="7"/>
  <c r="J322" i="7"/>
  <c r="H321" i="7"/>
  <c r="J321" i="7"/>
  <c r="A320" i="7"/>
  <c r="H318" i="7"/>
  <c r="J318" i="7"/>
  <c r="H317" i="7"/>
  <c r="J317" i="7"/>
  <c r="A316" i="7"/>
  <c r="AA313" i="7"/>
  <c r="Z313" i="7"/>
  <c r="X313" i="7"/>
  <c r="AB312" i="7"/>
  <c r="I312" i="7"/>
  <c r="H312" i="7"/>
  <c r="G312" i="7"/>
  <c r="E312" i="7"/>
  <c r="J311" i="7"/>
  <c r="E311" i="7"/>
  <c r="J310" i="7"/>
  <c r="I310" i="7"/>
  <c r="E310" i="7"/>
  <c r="J309" i="7"/>
  <c r="E309" i="7"/>
  <c r="K308" i="7"/>
  <c r="J308" i="7"/>
  <c r="H308" i="7"/>
  <c r="AA308" i="7"/>
  <c r="Z308" i="7"/>
  <c r="X308" i="7"/>
  <c r="I308" i="7"/>
  <c r="Y308" i="7" s="1"/>
  <c r="F308" i="7"/>
  <c r="V308" i="7"/>
  <c r="T308" i="7"/>
  <c r="R308" i="7"/>
  <c r="U308" i="7"/>
  <c r="S308" i="7"/>
  <c r="Q308" i="7"/>
  <c r="E308" i="7"/>
  <c r="D308" i="7"/>
  <c r="B308" i="7"/>
  <c r="K307" i="7"/>
  <c r="J307" i="7"/>
  <c r="I307" i="7"/>
  <c r="H307" i="7"/>
  <c r="G307" i="7"/>
  <c r="F307" i="7"/>
  <c r="K306" i="7"/>
  <c r="J306" i="7"/>
  <c r="W306" i="7"/>
  <c r="I306" i="7"/>
  <c r="H306" i="7"/>
  <c r="G306" i="7"/>
  <c r="F306" i="7"/>
  <c r="K305" i="7"/>
  <c r="J305" i="7"/>
  <c r="I305" i="7"/>
  <c r="H305" i="7"/>
  <c r="G305" i="7"/>
  <c r="F305" i="7"/>
  <c r="K304" i="7"/>
  <c r="J304" i="7"/>
  <c r="W304" i="7"/>
  <c r="I304" i="7"/>
  <c r="H304" i="7"/>
  <c r="G304" i="7"/>
  <c r="F304" i="7"/>
  <c r="C303" i="7"/>
  <c r="V302" i="7"/>
  <c r="K311" i="7" s="1"/>
  <c r="T302" i="7"/>
  <c r="K310" i="7" s="1"/>
  <c r="R302" i="7"/>
  <c r="K309" i="7" s="1"/>
  <c r="U302" i="7"/>
  <c r="I311" i="7" s="1"/>
  <c r="S302" i="7"/>
  <c r="Q302" i="7"/>
  <c r="I309" i="7" s="1"/>
  <c r="E302" i="7"/>
  <c r="D302" i="7"/>
  <c r="B302" i="7"/>
  <c r="AA300" i="7"/>
  <c r="Z300" i="7"/>
  <c r="X300" i="7"/>
  <c r="I299" i="7"/>
  <c r="AB299" i="7" s="1"/>
  <c r="H299" i="7"/>
  <c r="G299" i="7"/>
  <c r="E299" i="7"/>
  <c r="J298" i="7"/>
  <c r="E298" i="7"/>
  <c r="J297" i="7"/>
  <c r="E297" i="7"/>
  <c r="K296" i="7"/>
  <c r="J296" i="7"/>
  <c r="I296" i="7"/>
  <c r="H296" i="7"/>
  <c r="G296" i="7"/>
  <c r="F296" i="7"/>
  <c r="K295" i="7"/>
  <c r="J295" i="7"/>
  <c r="I295" i="7"/>
  <c r="H295" i="7"/>
  <c r="G295" i="7"/>
  <c r="F295" i="7"/>
  <c r="V294" i="7"/>
  <c r="T294" i="7"/>
  <c r="K298" i="7" s="1"/>
  <c r="R294" i="7"/>
  <c r="K297" i="7" s="1"/>
  <c r="J300" i="7" s="1"/>
  <c r="U294" i="7"/>
  <c r="S294" i="7"/>
  <c r="I298" i="7" s="1"/>
  <c r="Q294" i="7"/>
  <c r="I297" i="7" s="1"/>
  <c r="E294" i="7"/>
  <c r="D294" i="7"/>
  <c r="B294" i="7"/>
  <c r="AA292" i="7"/>
  <c r="Z292" i="7"/>
  <c r="X292" i="7"/>
  <c r="I291" i="7"/>
  <c r="AB291" i="7" s="1"/>
  <c r="H291" i="7"/>
  <c r="G291" i="7"/>
  <c r="E291" i="7"/>
  <c r="J290" i="7"/>
  <c r="E290" i="7"/>
  <c r="K289" i="7"/>
  <c r="J289" i="7"/>
  <c r="I289" i="7"/>
  <c r="E289" i="7"/>
  <c r="J288" i="7"/>
  <c r="E288" i="7"/>
  <c r="K287" i="7"/>
  <c r="J287" i="7"/>
  <c r="I287" i="7"/>
  <c r="H287" i="7"/>
  <c r="G287" i="7"/>
  <c r="F287" i="7"/>
  <c r="K286" i="7"/>
  <c r="J286" i="7"/>
  <c r="W286" i="7"/>
  <c r="I286" i="7"/>
  <c r="H286" i="7"/>
  <c r="G286" i="7"/>
  <c r="F286" i="7"/>
  <c r="K285" i="7"/>
  <c r="J285" i="7"/>
  <c r="I285" i="7"/>
  <c r="H285" i="7"/>
  <c r="G285" i="7"/>
  <c r="F285" i="7"/>
  <c r="K284" i="7"/>
  <c r="P292" i="7" s="1"/>
  <c r="J284" i="7"/>
  <c r="W284" i="7"/>
  <c r="I284" i="7"/>
  <c r="Y292" i="7" s="1"/>
  <c r="H284" i="7"/>
  <c r="G284" i="7"/>
  <c r="F284" i="7"/>
  <c r="V283" i="7"/>
  <c r="K290" i="7" s="1"/>
  <c r="T283" i="7"/>
  <c r="R283" i="7"/>
  <c r="K288" i="7" s="1"/>
  <c r="U283" i="7"/>
  <c r="I290" i="7" s="1"/>
  <c r="S283" i="7"/>
  <c r="Q283" i="7"/>
  <c r="I288" i="7" s="1"/>
  <c r="E283" i="7"/>
  <c r="D283" i="7"/>
  <c r="B283" i="7"/>
  <c r="AA281" i="7"/>
  <c r="Z281" i="7"/>
  <c r="X281" i="7"/>
  <c r="H281" i="7"/>
  <c r="J281" i="7"/>
  <c r="K280" i="7"/>
  <c r="P281" i="7" s="1"/>
  <c r="J280" i="7"/>
  <c r="I280" i="7"/>
  <c r="Y281" i="7" s="1"/>
  <c r="H280" i="7"/>
  <c r="G280" i="7"/>
  <c r="F280" i="7"/>
  <c r="V280" i="7"/>
  <c r="T280" i="7"/>
  <c r="R280" i="7"/>
  <c r="U280" i="7"/>
  <c r="S280" i="7"/>
  <c r="Q280" i="7"/>
  <c r="E280" i="7"/>
  <c r="D280" i="7"/>
  <c r="B280" i="7"/>
  <c r="AA278" i="7"/>
  <c r="Z278" i="7"/>
  <c r="X278" i="7"/>
  <c r="AB277" i="7"/>
  <c r="I277" i="7"/>
  <c r="H277" i="7"/>
  <c r="G277" i="7"/>
  <c r="E277" i="7"/>
  <c r="J276" i="7"/>
  <c r="E276" i="7"/>
  <c r="K275" i="7"/>
  <c r="J275" i="7"/>
  <c r="E275" i="7"/>
  <c r="J274" i="7"/>
  <c r="E274" i="7"/>
  <c r="K273" i="7"/>
  <c r="J273" i="7"/>
  <c r="I273" i="7"/>
  <c r="H273" i="7"/>
  <c r="G273" i="7"/>
  <c r="F273" i="7"/>
  <c r="K272" i="7"/>
  <c r="J272" i="7"/>
  <c r="W272" i="7"/>
  <c r="I272" i="7"/>
  <c r="H272" i="7"/>
  <c r="G272" i="7"/>
  <c r="F272" i="7"/>
  <c r="K271" i="7"/>
  <c r="P278" i="7" s="1"/>
  <c r="J271" i="7"/>
  <c r="I271" i="7"/>
  <c r="H271" i="7"/>
  <c r="G271" i="7"/>
  <c r="F271" i="7"/>
  <c r="K270" i="7"/>
  <c r="J270" i="7"/>
  <c r="W270" i="7"/>
  <c r="I270" i="7"/>
  <c r="H270" i="7"/>
  <c r="G270" i="7"/>
  <c r="F270" i="7"/>
  <c r="V269" i="7"/>
  <c r="K276" i="7" s="1"/>
  <c r="T269" i="7"/>
  <c r="R269" i="7"/>
  <c r="K274" i="7" s="1"/>
  <c r="U269" i="7"/>
  <c r="I276" i="7" s="1"/>
  <c r="S269" i="7"/>
  <c r="I275" i="7" s="1"/>
  <c r="Q269" i="7"/>
  <c r="I274" i="7" s="1"/>
  <c r="E269" i="7"/>
  <c r="D269" i="7"/>
  <c r="B269" i="7"/>
  <c r="AA267" i="7"/>
  <c r="Z267" i="7"/>
  <c r="X267" i="7"/>
  <c r="J267" i="7"/>
  <c r="K266" i="7"/>
  <c r="P267" i="7" s="1"/>
  <c r="J266" i="7"/>
  <c r="I266" i="7"/>
  <c r="O267" i="7" s="1"/>
  <c r="H266" i="7"/>
  <c r="G266" i="7"/>
  <c r="F266" i="7"/>
  <c r="V266" i="7"/>
  <c r="T266" i="7"/>
  <c r="R266" i="7"/>
  <c r="U266" i="7"/>
  <c r="S266" i="7"/>
  <c r="Q266" i="7"/>
  <c r="E266" i="7"/>
  <c r="D266" i="7"/>
  <c r="B266" i="7"/>
  <c r="AA264" i="7"/>
  <c r="Z264" i="7"/>
  <c r="X264" i="7"/>
  <c r="P264" i="7"/>
  <c r="J264" i="7"/>
  <c r="C263" i="7"/>
  <c r="K262" i="7"/>
  <c r="J262" i="7"/>
  <c r="I262" i="7"/>
  <c r="O264" i="7" s="1"/>
  <c r="H262" i="7"/>
  <c r="G262" i="7"/>
  <c r="F262" i="7"/>
  <c r="V262" i="7"/>
  <c r="T262" i="7"/>
  <c r="R262" i="7"/>
  <c r="U262" i="7"/>
  <c r="S262" i="7"/>
  <c r="Q262" i="7"/>
  <c r="E262" i="7"/>
  <c r="D262" i="7"/>
  <c r="B262" i="7"/>
  <c r="AA260" i="7"/>
  <c r="Z260" i="7"/>
  <c r="X260" i="7"/>
  <c r="AB259" i="7"/>
  <c r="I259" i="7"/>
  <c r="H259" i="7"/>
  <c r="G259" i="7"/>
  <c r="E259" i="7"/>
  <c r="J258" i="7"/>
  <c r="E258" i="7"/>
  <c r="J257" i="7"/>
  <c r="I257" i="7"/>
  <c r="E257" i="7"/>
  <c r="J256" i="7"/>
  <c r="E256" i="7"/>
  <c r="K255" i="7"/>
  <c r="J255" i="7"/>
  <c r="H255" i="7"/>
  <c r="AA255" i="7"/>
  <c r="Z255" i="7"/>
  <c r="X255" i="7"/>
  <c r="I255" i="7"/>
  <c r="Y255" i="7" s="1"/>
  <c r="F255" i="7"/>
  <c r="V255" i="7"/>
  <c r="T255" i="7"/>
  <c r="R255" i="7"/>
  <c r="U255" i="7"/>
  <c r="S255" i="7"/>
  <c r="Q255" i="7"/>
  <c r="E255" i="7"/>
  <c r="D255" i="7"/>
  <c r="B255" i="7"/>
  <c r="K254" i="7"/>
  <c r="J254" i="7"/>
  <c r="I254" i="7"/>
  <c r="H254" i="7"/>
  <c r="G254" i="7"/>
  <c r="F254" i="7"/>
  <c r="K253" i="7"/>
  <c r="J253" i="7"/>
  <c r="W253" i="7"/>
  <c r="I253" i="7"/>
  <c r="H253" i="7"/>
  <c r="G253" i="7"/>
  <c r="F253" i="7"/>
  <c r="K252" i="7"/>
  <c r="J252" i="7"/>
  <c r="I252" i="7"/>
  <c r="H252" i="7"/>
  <c r="G252" i="7"/>
  <c r="F252" i="7"/>
  <c r="K251" i="7"/>
  <c r="J251" i="7"/>
  <c r="W251" i="7"/>
  <c r="I251" i="7"/>
  <c r="H251" i="7"/>
  <c r="G251" i="7"/>
  <c r="F251" i="7"/>
  <c r="C250" i="7"/>
  <c r="V249" i="7"/>
  <c r="K258" i="7" s="1"/>
  <c r="T249" i="7"/>
  <c r="K257" i="7" s="1"/>
  <c r="R249" i="7"/>
  <c r="K256" i="7" s="1"/>
  <c r="U249" i="7"/>
  <c r="I258" i="7" s="1"/>
  <c r="S249" i="7"/>
  <c r="Q249" i="7"/>
  <c r="I256" i="7" s="1"/>
  <c r="E249" i="7"/>
  <c r="D249" i="7"/>
  <c r="B249" i="7"/>
  <c r="AA247" i="7"/>
  <c r="Z247" i="7"/>
  <c r="X247" i="7"/>
  <c r="I246" i="7"/>
  <c r="AB246" i="7" s="1"/>
  <c r="H246" i="7"/>
  <c r="G246" i="7"/>
  <c r="E246" i="7"/>
  <c r="J245" i="7"/>
  <c r="E245" i="7"/>
  <c r="J244" i="7"/>
  <c r="E244" i="7"/>
  <c r="J243" i="7"/>
  <c r="E243" i="7"/>
  <c r="K242" i="7"/>
  <c r="J242" i="7"/>
  <c r="H242" i="7"/>
  <c r="AA242" i="7"/>
  <c r="Z242" i="7"/>
  <c r="Y242" i="7"/>
  <c r="X242" i="7"/>
  <c r="I242" i="7"/>
  <c r="F242" i="7"/>
  <c r="V242" i="7"/>
  <c r="T242" i="7"/>
  <c r="R242" i="7"/>
  <c r="U242" i="7"/>
  <c r="S242" i="7"/>
  <c r="Q242" i="7"/>
  <c r="E242" i="7"/>
  <c r="D242" i="7"/>
  <c r="B242" i="7"/>
  <c r="K241" i="7"/>
  <c r="J241" i="7"/>
  <c r="I241" i="7"/>
  <c r="H241" i="7"/>
  <c r="G241" i="7"/>
  <c r="F241" i="7"/>
  <c r="K240" i="7"/>
  <c r="J240" i="7"/>
  <c r="I240" i="7"/>
  <c r="W240" i="7" s="1"/>
  <c r="H240" i="7"/>
  <c r="G240" i="7"/>
  <c r="F240" i="7"/>
  <c r="K239" i="7"/>
  <c r="J239" i="7"/>
  <c r="I239" i="7"/>
  <c r="H239" i="7"/>
  <c r="G239" i="7"/>
  <c r="F239" i="7"/>
  <c r="K238" i="7"/>
  <c r="P247" i="7" s="1"/>
  <c r="J238" i="7"/>
  <c r="I238" i="7"/>
  <c r="H238" i="7"/>
  <c r="G238" i="7"/>
  <c r="F238" i="7"/>
  <c r="C237" i="7"/>
  <c r="V236" i="7"/>
  <c r="K245" i="7" s="1"/>
  <c r="T236" i="7"/>
  <c r="K244" i="7" s="1"/>
  <c r="R236" i="7"/>
  <c r="K243" i="7" s="1"/>
  <c r="U236" i="7"/>
  <c r="I245" i="7" s="1"/>
  <c r="S236" i="7"/>
  <c r="I244" i="7" s="1"/>
  <c r="Q236" i="7"/>
  <c r="I243" i="7" s="1"/>
  <c r="O247" i="7" s="1"/>
  <c r="E236" i="7"/>
  <c r="D236" i="7"/>
  <c r="B236" i="7"/>
  <c r="AA234" i="7"/>
  <c r="Z234" i="7"/>
  <c r="Y234" i="7"/>
  <c r="H234" i="7"/>
  <c r="J234" i="7"/>
  <c r="K233" i="7"/>
  <c r="P234" i="7" s="1"/>
  <c r="J233" i="7"/>
  <c r="I233" i="7"/>
  <c r="X234" i="7" s="1"/>
  <c r="H233" i="7"/>
  <c r="G233" i="7"/>
  <c r="F233" i="7"/>
  <c r="V233" i="7"/>
  <c r="T233" i="7"/>
  <c r="R233" i="7"/>
  <c r="U233" i="7"/>
  <c r="S233" i="7"/>
  <c r="Q233" i="7"/>
  <c r="E233" i="7"/>
  <c r="D233" i="7"/>
  <c r="B233" i="7"/>
  <c r="AA231" i="7"/>
  <c r="Z231" i="7"/>
  <c r="X231" i="7"/>
  <c r="O231" i="7"/>
  <c r="P231" i="7"/>
  <c r="K230" i="7"/>
  <c r="J231" i="7" s="1"/>
  <c r="J230" i="7"/>
  <c r="I230" i="7"/>
  <c r="Y231" i="7" s="1"/>
  <c r="H230" i="7"/>
  <c r="G230" i="7"/>
  <c r="F230" i="7"/>
  <c r="V230" i="7"/>
  <c r="T230" i="7"/>
  <c r="R230" i="7"/>
  <c r="U230" i="7"/>
  <c r="S230" i="7"/>
  <c r="Q230" i="7"/>
  <c r="E230" i="7"/>
  <c r="D230" i="7"/>
  <c r="B230" i="7"/>
  <c r="AA228" i="7"/>
  <c r="Z228" i="7"/>
  <c r="X228" i="7"/>
  <c r="I227" i="7"/>
  <c r="AB227" i="7" s="1"/>
  <c r="H227" i="7"/>
  <c r="G227" i="7"/>
  <c r="E227" i="7"/>
  <c r="J226" i="7"/>
  <c r="E226" i="7"/>
  <c r="J225" i="7"/>
  <c r="E225" i="7"/>
  <c r="J224" i="7"/>
  <c r="I224" i="7"/>
  <c r="E224" i="7"/>
  <c r="K223" i="7"/>
  <c r="J223" i="7"/>
  <c r="I223" i="7"/>
  <c r="H223" i="7"/>
  <c r="G223" i="7"/>
  <c r="F223" i="7"/>
  <c r="K222" i="7"/>
  <c r="J222" i="7"/>
  <c r="W222" i="7"/>
  <c r="I222" i="7"/>
  <c r="H222" i="7"/>
  <c r="G222" i="7"/>
  <c r="F222" i="7"/>
  <c r="K221" i="7"/>
  <c r="J221" i="7"/>
  <c r="I221" i="7"/>
  <c r="H221" i="7"/>
  <c r="G221" i="7"/>
  <c r="F221" i="7"/>
  <c r="K220" i="7"/>
  <c r="J220" i="7"/>
  <c r="I220" i="7"/>
  <c r="H220" i="7"/>
  <c r="G220" i="7"/>
  <c r="F220" i="7"/>
  <c r="C219" i="7"/>
  <c r="V218" i="7"/>
  <c r="K226" i="7" s="1"/>
  <c r="T218" i="7"/>
  <c r="K225" i="7" s="1"/>
  <c r="R218" i="7"/>
  <c r="K224" i="7" s="1"/>
  <c r="U218" i="7"/>
  <c r="I226" i="7" s="1"/>
  <c r="S218" i="7"/>
  <c r="I225" i="7" s="1"/>
  <c r="Q218" i="7"/>
  <c r="E218" i="7"/>
  <c r="D218" i="7"/>
  <c r="B218" i="7"/>
  <c r="AA216" i="7"/>
  <c r="Z216" i="7"/>
  <c r="X216" i="7"/>
  <c r="P216" i="7"/>
  <c r="J216" i="7"/>
  <c r="K215" i="7"/>
  <c r="J215" i="7"/>
  <c r="I215" i="7"/>
  <c r="O216" i="7" s="1"/>
  <c r="H215" i="7"/>
  <c r="G215" i="7"/>
  <c r="F215" i="7"/>
  <c r="V215" i="7"/>
  <c r="T215" i="7"/>
  <c r="R215" i="7"/>
  <c r="U215" i="7"/>
  <c r="S215" i="7"/>
  <c r="Q215" i="7"/>
  <c r="E215" i="7"/>
  <c r="D215" i="7"/>
  <c r="B215" i="7"/>
  <c r="AA213" i="7"/>
  <c r="Z213" i="7"/>
  <c r="X213" i="7"/>
  <c r="AB212" i="7"/>
  <c r="I212" i="7"/>
  <c r="H212" i="7"/>
  <c r="G212" i="7"/>
  <c r="E212" i="7"/>
  <c r="J211" i="7"/>
  <c r="E211" i="7"/>
  <c r="J210" i="7"/>
  <c r="I210" i="7"/>
  <c r="E210" i="7"/>
  <c r="K209" i="7"/>
  <c r="J209" i="7"/>
  <c r="E209" i="7"/>
  <c r="K208" i="7"/>
  <c r="J208" i="7"/>
  <c r="I208" i="7"/>
  <c r="H208" i="7"/>
  <c r="G208" i="7"/>
  <c r="F208" i="7"/>
  <c r="K207" i="7"/>
  <c r="J207" i="7"/>
  <c r="I207" i="7"/>
  <c r="W207" i="7" s="1"/>
  <c r="H207" i="7"/>
  <c r="G207" i="7"/>
  <c r="F207" i="7"/>
  <c r="K206" i="7"/>
  <c r="J206" i="7"/>
  <c r="I206" i="7"/>
  <c r="H206" i="7"/>
  <c r="G206" i="7"/>
  <c r="F206" i="7"/>
  <c r="K205" i="7"/>
  <c r="J205" i="7"/>
  <c r="I205" i="7"/>
  <c r="H205" i="7"/>
  <c r="G205" i="7"/>
  <c r="F205" i="7"/>
  <c r="C204" i="7"/>
  <c r="V203" i="7"/>
  <c r="K211" i="7" s="1"/>
  <c r="T203" i="7"/>
  <c r="K210" i="7" s="1"/>
  <c r="R203" i="7"/>
  <c r="U203" i="7"/>
  <c r="I211" i="7" s="1"/>
  <c r="S203" i="7"/>
  <c r="Q203" i="7"/>
  <c r="I209" i="7" s="1"/>
  <c r="E203" i="7"/>
  <c r="D203" i="7"/>
  <c r="B203" i="7"/>
  <c r="A202" i="7"/>
  <c r="H200" i="7"/>
  <c r="J200" i="7"/>
  <c r="H199" i="7"/>
  <c r="J199" i="7"/>
  <c r="A198" i="7"/>
  <c r="AA195" i="7"/>
  <c r="Z195" i="7"/>
  <c r="Y195" i="7"/>
  <c r="AB194" i="7"/>
  <c r="I194" i="7"/>
  <c r="H194" i="7"/>
  <c r="G194" i="7"/>
  <c r="E194" i="7"/>
  <c r="J193" i="7"/>
  <c r="E193" i="7"/>
  <c r="J192" i="7"/>
  <c r="E192" i="7"/>
  <c r="J191" i="7"/>
  <c r="E191" i="7"/>
  <c r="K190" i="7"/>
  <c r="J190" i="7"/>
  <c r="H190" i="7"/>
  <c r="AA190" i="7"/>
  <c r="Z190" i="7"/>
  <c r="Y190" i="7"/>
  <c r="I190" i="7"/>
  <c r="X190" i="7" s="1"/>
  <c r="F190" i="7"/>
  <c r="V190" i="7"/>
  <c r="T190" i="7"/>
  <c r="R190" i="7"/>
  <c r="U190" i="7"/>
  <c r="S190" i="7"/>
  <c r="Q190" i="7"/>
  <c r="E190" i="7"/>
  <c r="D190" i="7"/>
  <c r="B190" i="7"/>
  <c r="K189" i="7"/>
  <c r="J189" i="7"/>
  <c r="H189" i="7"/>
  <c r="AA189" i="7"/>
  <c r="Z189" i="7"/>
  <c r="Y189" i="7"/>
  <c r="I189" i="7"/>
  <c r="X189" i="7" s="1"/>
  <c r="F189" i="7"/>
  <c r="V189" i="7"/>
  <c r="T189" i="7"/>
  <c r="R189" i="7"/>
  <c r="U189" i="7"/>
  <c r="S189" i="7"/>
  <c r="Q189" i="7"/>
  <c r="E189" i="7"/>
  <c r="D189" i="7"/>
  <c r="B189" i="7"/>
  <c r="K188" i="7"/>
  <c r="J188" i="7"/>
  <c r="I188" i="7"/>
  <c r="H188" i="7"/>
  <c r="G188" i="7"/>
  <c r="F188" i="7"/>
  <c r="K187" i="7"/>
  <c r="J187" i="7"/>
  <c r="I187" i="7"/>
  <c r="W187" i="7" s="1"/>
  <c r="H187" i="7"/>
  <c r="G187" i="7"/>
  <c r="F187" i="7"/>
  <c r="K186" i="7"/>
  <c r="J186" i="7"/>
  <c r="I186" i="7"/>
  <c r="H186" i="7"/>
  <c r="G186" i="7"/>
  <c r="F186" i="7"/>
  <c r="K185" i="7"/>
  <c r="J185" i="7"/>
  <c r="I185" i="7"/>
  <c r="W185" i="7" s="1"/>
  <c r="H185" i="7"/>
  <c r="G185" i="7"/>
  <c r="F185" i="7"/>
  <c r="C184" i="7"/>
  <c r="V183" i="7"/>
  <c r="K193" i="7" s="1"/>
  <c r="T183" i="7"/>
  <c r="K192" i="7" s="1"/>
  <c r="R183" i="7"/>
  <c r="K191" i="7" s="1"/>
  <c r="P195" i="7" s="1"/>
  <c r="U183" i="7"/>
  <c r="I193" i="7" s="1"/>
  <c r="S183" i="7"/>
  <c r="I192" i="7" s="1"/>
  <c r="Q183" i="7"/>
  <c r="I191" i="7" s="1"/>
  <c r="E183" i="7"/>
  <c r="D183" i="7"/>
  <c r="B183" i="7"/>
  <c r="AA181" i="7"/>
  <c r="Z181" i="7"/>
  <c r="Y181" i="7"/>
  <c r="H181" i="7"/>
  <c r="P181" i="7"/>
  <c r="J181" i="7"/>
  <c r="K180" i="7"/>
  <c r="J180" i="7"/>
  <c r="I180" i="7"/>
  <c r="X181" i="7" s="1"/>
  <c r="H180" i="7"/>
  <c r="G180" i="7"/>
  <c r="F180" i="7"/>
  <c r="V180" i="7"/>
  <c r="T180" i="7"/>
  <c r="R180" i="7"/>
  <c r="U180" i="7"/>
  <c r="S180" i="7"/>
  <c r="Q180" i="7"/>
  <c r="E180" i="7"/>
  <c r="D180" i="7"/>
  <c r="B180" i="7"/>
  <c r="AA178" i="7"/>
  <c r="Z178" i="7"/>
  <c r="Y178" i="7"/>
  <c r="X178" i="7"/>
  <c r="P178" i="7"/>
  <c r="J178" i="7"/>
  <c r="K177" i="7"/>
  <c r="J177" i="7"/>
  <c r="I177" i="7"/>
  <c r="O178" i="7" s="1"/>
  <c r="H177" i="7"/>
  <c r="G177" i="7"/>
  <c r="F177" i="7"/>
  <c r="V177" i="7"/>
  <c r="T177" i="7"/>
  <c r="R177" i="7"/>
  <c r="U177" i="7"/>
  <c r="S177" i="7"/>
  <c r="Q177" i="7"/>
  <c r="E177" i="7"/>
  <c r="D177" i="7"/>
  <c r="B177" i="7"/>
  <c r="AA175" i="7"/>
  <c r="Z175" i="7"/>
  <c r="Y175" i="7"/>
  <c r="AB174" i="7"/>
  <c r="I174" i="7"/>
  <c r="H174" i="7"/>
  <c r="G174" i="7"/>
  <c r="E174" i="7"/>
  <c r="J173" i="7"/>
  <c r="I173" i="7"/>
  <c r="E173" i="7"/>
  <c r="J172" i="7"/>
  <c r="E172" i="7"/>
  <c r="K171" i="7"/>
  <c r="J171" i="7"/>
  <c r="I171" i="7"/>
  <c r="H171" i="7"/>
  <c r="G171" i="7"/>
  <c r="F171" i="7"/>
  <c r="K170" i="7"/>
  <c r="J170" i="7"/>
  <c r="W170" i="7"/>
  <c r="I170" i="7"/>
  <c r="H170" i="7"/>
  <c r="G170" i="7"/>
  <c r="F170" i="7"/>
  <c r="V169" i="7"/>
  <c r="T169" i="7"/>
  <c r="K173" i="7" s="1"/>
  <c r="R169" i="7"/>
  <c r="K172" i="7" s="1"/>
  <c r="J175" i="7" s="1"/>
  <c r="U169" i="7"/>
  <c r="S169" i="7"/>
  <c r="Q169" i="7"/>
  <c r="I172" i="7" s="1"/>
  <c r="E169" i="7"/>
  <c r="D169" i="7"/>
  <c r="B169" i="7"/>
  <c r="AA167" i="7"/>
  <c r="Z167" i="7"/>
  <c r="Y167" i="7"/>
  <c r="O167" i="7"/>
  <c r="H167" i="7"/>
  <c r="C166" i="7"/>
  <c r="K165" i="7"/>
  <c r="P167" i="7" s="1"/>
  <c r="J165" i="7"/>
  <c r="I165" i="7"/>
  <c r="X167" i="7" s="1"/>
  <c r="H165" i="7"/>
  <c r="G165" i="7"/>
  <c r="F165" i="7"/>
  <c r="V165" i="7"/>
  <c r="T165" i="7"/>
  <c r="R165" i="7"/>
  <c r="U165" i="7"/>
  <c r="S165" i="7"/>
  <c r="Q165" i="7"/>
  <c r="E165" i="7"/>
  <c r="D165" i="7"/>
  <c r="B165" i="7"/>
  <c r="AA163" i="7"/>
  <c r="Z163" i="7"/>
  <c r="Y163" i="7"/>
  <c r="AB162" i="7"/>
  <c r="I162" i="7"/>
  <c r="H162" i="7"/>
  <c r="G162" i="7"/>
  <c r="E162" i="7"/>
  <c r="J161" i="7"/>
  <c r="E161" i="7"/>
  <c r="J160" i="7"/>
  <c r="E160" i="7"/>
  <c r="J159" i="7"/>
  <c r="E159" i="7"/>
  <c r="K158" i="7"/>
  <c r="J158" i="7"/>
  <c r="I158" i="7"/>
  <c r="H158" i="7"/>
  <c r="G158" i="7"/>
  <c r="F158" i="7"/>
  <c r="K157" i="7"/>
  <c r="J157" i="7"/>
  <c r="W157" i="7"/>
  <c r="I157" i="7"/>
  <c r="H157" i="7"/>
  <c r="G157" i="7"/>
  <c r="F157" i="7"/>
  <c r="K156" i="7"/>
  <c r="J156" i="7"/>
  <c r="I156" i="7"/>
  <c r="H156" i="7"/>
  <c r="G156" i="7"/>
  <c r="F156" i="7"/>
  <c r="K155" i="7"/>
  <c r="J155" i="7"/>
  <c r="W155" i="7"/>
  <c r="I155" i="7"/>
  <c r="H155" i="7"/>
  <c r="G155" i="7"/>
  <c r="F155" i="7"/>
  <c r="C154" i="7"/>
  <c r="V153" i="7"/>
  <c r="K161" i="7" s="1"/>
  <c r="T153" i="7"/>
  <c r="K160" i="7" s="1"/>
  <c r="R153" i="7"/>
  <c r="K159" i="7" s="1"/>
  <c r="U153" i="7"/>
  <c r="I161" i="7" s="1"/>
  <c r="S153" i="7"/>
  <c r="I160" i="7" s="1"/>
  <c r="Q153" i="7"/>
  <c r="I159" i="7" s="1"/>
  <c r="E153" i="7"/>
  <c r="D153" i="7"/>
  <c r="B153" i="7"/>
  <c r="AA151" i="7"/>
  <c r="Z151" i="7"/>
  <c r="Y151" i="7"/>
  <c r="AB150" i="7"/>
  <c r="I150" i="7"/>
  <c r="H150" i="7"/>
  <c r="G150" i="7"/>
  <c r="E150" i="7"/>
  <c r="J149" i="7"/>
  <c r="I149" i="7"/>
  <c r="E149" i="7"/>
  <c r="J148" i="7"/>
  <c r="E148" i="7"/>
  <c r="K147" i="7"/>
  <c r="J147" i="7"/>
  <c r="H147" i="7"/>
  <c r="AA147" i="7"/>
  <c r="Z147" i="7"/>
  <c r="Y147" i="7"/>
  <c r="I147" i="7"/>
  <c r="X147" i="7" s="1"/>
  <c r="F147" i="7"/>
  <c r="V147" i="7"/>
  <c r="T147" i="7"/>
  <c r="R147" i="7"/>
  <c r="U147" i="7"/>
  <c r="S147" i="7"/>
  <c r="Q147" i="7"/>
  <c r="E147" i="7"/>
  <c r="D147" i="7"/>
  <c r="B147" i="7"/>
  <c r="K146" i="7"/>
  <c r="J146" i="7"/>
  <c r="I146" i="7"/>
  <c r="H146" i="7"/>
  <c r="G146" i="7"/>
  <c r="F146" i="7"/>
  <c r="K145" i="7"/>
  <c r="J145" i="7"/>
  <c r="W145" i="7"/>
  <c r="I145" i="7"/>
  <c r="H145" i="7"/>
  <c r="G145" i="7"/>
  <c r="F145" i="7"/>
  <c r="C144" i="7"/>
  <c r="V143" i="7"/>
  <c r="T143" i="7"/>
  <c r="K149" i="7" s="1"/>
  <c r="R143" i="7"/>
  <c r="K148" i="7" s="1"/>
  <c r="U143" i="7"/>
  <c r="S143" i="7"/>
  <c r="Q143" i="7"/>
  <c r="I148" i="7" s="1"/>
  <c r="X151" i="7" s="1"/>
  <c r="E143" i="7"/>
  <c r="D143" i="7"/>
  <c r="B143" i="7"/>
  <c r="AA141" i="7"/>
  <c r="Z141" i="7"/>
  <c r="Y141" i="7"/>
  <c r="I140" i="7"/>
  <c r="AB140" i="7" s="1"/>
  <c r="H140" i="7"/>
  <c r="G140" i="7"/>
  <c r="E140" i="7"/>
  <c r="K139" i="7"/>
  <c r="J139" i="7"/>
  <c r="E139" i="7"/>
  <c r="K138" i="7"/>
  <c r="J138" i="7"/>
  <c r="E138" i="7"/>
  <c r="K137" i="7"/>
  <c r="P141" i="7" s="1"/>
  <c r="J137" i="7"/>
  <c r="I137" i="7"/>
  <c r="H137" i="7"/>
  <c r="G137" i="7"/>
  <c r="F137" i="7"/>
  <c r="K136" i="7"/>
  <c r="J141" i="7" s="1"/>
  <c r="J136" i="7"/>
  <c r="I136" i="7"/>
  <c r="X141" i="7" s="1"/>
  <c r="H136" i="7"/>
  <c r="G136" i="7"/>
  <c r="F136" i="7"/>
  <c r="C135" i="7"/>
  <c r="V134" i="7"/>
  <c r="T134" i="7"/>
  <c r="R134" i="7"/>
  <c r="U134" i="7"/>
  <c r="S134" i="7"/>
  <c r="I139" i="7" s="1"/>
  <c r="Q134" i="7"/>
  <c r="I138" i="7" s="1"/>
  <c r="E134" i="7"/>
  <c r="D134" i="7"/>
  <c r="B134" i="7"/>
  <c r="AA132" i="7"/>
  <c r="Z132" i="7"/>
  <c r="Y132" i="7"/>
  <c r="I131" i="7"/>
  <c r="AB131" i="7" s="1"/>
  <c r="H131" i="7"/>
  <c r="G131" i="7"/>
  <c r="E131" i="7"/>
  <c r="K130" i="7"/>
  <c r="J130" i="7"/>
  <c r="E130" i="7"/>
  <c r="J129" i="7"/>
  <c r="E129" i="7"/>
  <c r="K128" i="7"/>
  <c r="J128" i="7"/>
  <c r="E128" i="7"/>
  <c r="K127" i="7"/>
  <c r="J127" i="7"/>
  <c r="H127" i="7"/>
  <c r="AA127" i="7"/>
  <c r="Z127" i="7"/>
  <c r="Y127" i="7"/>
  <c r="I127" i="7"/>
  <c r="X127" i="7" s="1"/>
  <c r="F127" i="7"/>
  <c r="V127" i="7"/>
  <c r="T127" i="7"/>
  <c r="R127" i="7"/>
  <c r="U127" i="7"/>
  <c r="S127" i="7"/>
  <c r="Q127" i="7"/>
  <c r="E127" i="7"/>
  <c r="D127" i="7"/>
  <c r="B127" i="7"/>
  <c r="K126" i="7"/>
  <c r="J126" i="7"/>
  <c r="W126" i="7"/>
  <c r="I126" i="7"/>
  <c r="H126" i="7"/>
  <c r="G126" i="7"/>
  <c r="F126" i="7"/>
  <c r="K125" i="7"/>
  <c r="J125" i="7"/>
  <c r="I125" i="7"/>
  <c r="H125" i="7"/>
  <c r="G125" i="7"/>
  <c r="F125" i="7"/>
  <c r="K124" i="7"/>
  <c r="P132" i="7" s="1"/>
  <c r="J124" i="7"/>
  <c r="W124" i="7"/>
  <c r="I124" i="7"/>
  <c r="H124" i="7"/>
  <c r="G124" i="7"/>
  <c r="F124" i="7"/>
  <c r="C123" i="7"/>
  <c r="V122" i="7"/>
  <c r="T122" i="7"/>
  <c r="K129" i="7" s="1"/>
  <c r="R122" i="7"/>
  <c r="U122" i="7"/>
  <c r="I130" i="7" s="1"/>
  <c r="S122" i="7"/>
  <c r="I129" i="7" s="1"/>
  <c r="Q122" i="7"/>
  <c r="I128" i="7" s="1"/>
  <c r="H132" i="7" s="1"/>
  <c r="E122" i="7"/>
  <c r="D122" i="7"/>
  <c r="B122" i="7"/>
  <c r="AA120" i="7"/>
  <c r="Z120" i="7"/>
  <c r="Y120" i="7"/>
  <c r="I119" i="7"/>
  <c r="AB119" i="7" s="1"/>
  <c r="H119" i="7"/>
  <c r="G119" i="7"/>
  <c r="E119" i="7"/>
  <c r="J118" i="7"/>
  <c r="E118" i="7"/>
  <c r="J117" i="7"/>
  <c r="E117" i="7"/>
  <c r="K116" i="7"/>
  <c r="J116" i="7"/>
  <c r="H116" i="7"/>
  <c r="AA116" i="7"/>
  <c r="Z116" i="7"/>
  <c r="Y116" i="7"/>
  <c r="I116" i="7"/>
  <c r="X116" i="7" s="1"/>
  <c r="F116" i="7"/>
  <c r="V116" i="7"/>
  <c r="T116" i="7"/>
  <c r="R116" i="7"/>
  <c r="U116" i="7"/>
  <c r="S116" i="7"/>
  <c r="Q116" i="7"/>
  <c r="E116" i="7"/>
  <c r="D116" i="7"/>
  <c r="B116" i="7"/>
  <c r="K115" i="7"/>
  <c r="J120" i="7" s="1"/>
  <c r="J115" i="7"/>
  <c r="I115" i="7"/>
  <c r="H115" i="7"/>
  <c r="G115" i="7"/>
  <c r="F115" i="7"/>
  <c r="K114" i="7"/>
  <c r="J114" i="7"/>
  <c r="W114" i="7"/>
  <c r="I114" i="7"/>
  <c r="H114" i="7"/>
  <c r="G114" i="7"/>
  <c r="F114" i="7"/>
  <c r="C113" i="7"/>
  <c r="V112" i="7"/>
  <c r="T112" i="7"/>
  <c r="K118" i="7" s="1"/>
  <c r="R112" i="7"/>
  <c r="K117" i="7" s="1"/>
  <c r="U112" i="7"/>
  <c r="S112" i="7"/>
  <c r="I118" i="7" s="1"/>
  <c r="Q112" i="7"/>
  <c r="I117" i="7" s="1"/>
  <c r="O120" i="7" s="1"/>
  <c r="E112" i="7"/>
  <c r="D112" i="7"/>
  <c r="B112" i="7"/>
  <c r="AA110" i="7"/>
  <c r="Z110" i="7"/>
  <c r="Y110" i="7"/>
  <c r="I109" i="7"/>
  <c r="AB109" i="7" s="1"/>
  <c r="H109" i="7"/>
  <c r="G109" i="7"/>
  <c r="E109" i="7"/>
  <c r="J108" i="7"/>
  <c r="E108" i="7"/>
  <c r="J107" i="7"/>
  <c r="E107" i="7"/>
  <c r="K106" i="7"/>
  <c r="J106" i="7"/>
  <c r="H106" i="7"/>
  <c r="AA106" i="7"/>
  <c r="Z106" i="7"/>
  <c r="Y106" i="7"/>
  <c r="X106" i="7"/>
  <c r="I106" i="7"/>
  <c r="F106" i="7"/>
  <c r="V106" i="7"/>
  <c r="T106" i="7"/>
  <c r="R106" i="7"/>
  <c r="U106" i="7"/>
  <c r="S106" i="7"/>
  <c r="Q106" i="7"/>
  <c r="E106" i="7"/>
  <c r="D106" i="7"/>
  <c r="B106" i="7"/>
  <c r="K105" i="7"/>
  <c r="J105" i="7"/>
  <c r="I105" i="7"/>
  <c r="H105" i="7"/>
  <c r="G105" i="7"/>
  <c r="F105" i="7"/>
  <c r="K104" i="7"/>
  <c r="J104" i="7"/>
  <c r="I104" i="7"/>
  <c r="H104" i="7"/>
  <c r="G104" i="7"/>
  <c r="F104" i="7"/>
  <c r="K103" i="7"/>
  <c r="J103" i="7"/>
  <c r="I103" i="7"/>
  <c r="H103" i="7"/>
  <c r="G103" i="7"/>
  <c r="F103" i="7"/>
  <c r="C102" i="7"/>
  <c r="V101" i="7"/>
  <c r="T101" i="7"/>
  <c r="K108" i="7" s="1"/>
  <c r="R101" i="7"/>
  <c r="K107" i="7" s="1"/>
  <c r="U101" i="7"/>
  <c r="S101" i="7"/>
  <c r="I108" i="7" s="1"/>
  <c r="Q101" i="7"/>
  <c r="I107" i="7" s="1"/>
  <c r="E101" i="7"/>
  <c r="D101" i="7"/>
  <c r="B101" i="7"/>
  <c r="A100" i="7"/>
  <c r="H98" i="7"/>
  <c r="J98" i="7"/>
  <c r="H97" i="7"/>
  <c r="J97" i="7"/>
  <c r="AQ96" i="7"/>
  <c r="A96" i="7"/>
  <c r="AA93" i="7"/>
  <c r="Z93" i="7"/>
  <c r="Y93" i="7"/>
  <c r="I92" i="7"/>
  <c r="AB92" i="7" s="1"/>
  <c r="H92" i="7"/>
  <c r="G92" i="7"/>
  <c r="E92" i="7"/>
  <c r="J91" i="7"/>
  <c r="E91" i="7"/>
  <c r="K90" i="7"/>
  <c r="J90" i="7"/>
  <c r="E90" i="7"/>
  <c r="J89" i="7"/>
  <c r="I89" i="7"/>
  <c r="E89" i="7"/>
  <c r="K88" i="7"/>
  <c r="J88" i="7"/>
  <c r="I88" i="7"/>
  <c r="W88" i="7" s="1"/>
  <c r="H88" i="7"/>
  <c r="G88" i="7"/>
  <c r="F88" i="7"/>
  <c r="K87" i="7"/>
  <c r="J87" i="7"/>
  <c r="I87" i="7"/>
  <c r="H87" i="7"/>
  <c r="G87" i="7"/>
  <c r="F87" i="7"/>
  <c r="K86" i="7"/>
  <c r="J86" i="7"/>
  <c r="I86" i="7"/>
  <c r="H86" i="7"/>
  <c r="G86" i="7"/>
  <c r="F86" i="7"/>
  <c r="C85" i="7"/>
  <c r="V84" i="7"/>
  <c r="K91" i="7" s="1"/>
  <c r="T84" i="7"/>
  <c r="R84" i="7"/>
  <c r="K89" i="7" s="1"/>
  <c r="J93" i="7" s="1"/>
  <c r="U84" i="7"/>
  <c r="I91" i="7" s="1"/>
  <c r="S84" i="7"/>
  <c r="I90" i="7" s="1"/>
  <c r="Q84" i="7"/>
  <c r="E84" i="7"/>
  <c r="D84" i="7"/>
  <c r="B84" i="7"/>
  <c r="AA82" i="7"/>
  <c r="Z82" i="7"/>
  <c r="X82" i="7"/>
  <c r="AB81" i="7"/>
  <c r="I81" i="7"/>
  <c r="H81" i="7"/>
  <c r="G81" i="7"/>
  <c r="E81" i="7"/>
  <c r="J80" i="7"/>
  <c r="E80" i="7"/>
  <c r="J79" i="7"/>
  <c r="I79" i="7"/>
  <c r="E79" i="7"/>
  <c r="K78" i="7"/>
  <c r="J78" i="7"/>
  <c r="E78" i="7"/>
  <c r="K77" i="7"/>
  <c r="J77" i="7"/>
  <c r="W77" i="7"/>
  <c r="I77" i="7"/>
  <c r="H77" i="7"/>
  <c r="G77" i="7"/>
  <c r="F77" i="7"/>
  <c r="K76" i="7"/>
  <c r="J76" i="7"/>
  <c r="I76" i="7"/>
  <c r="H76" i="7"/>
  <c r="G76" i="7"/>
  <c r="F76" i="7"/>
  <c r="K75" i="7"/>
  <c r="J75" i="7"/>
  <c r="W75" i="7"/>
  <c r="I75" i="7"/>
  <c r="H75" i="7"/>
  <c r="G75" i="7"/>
  <c r="F75" i="7"/>
  <c r="V74" i="7"/>
  <c r="K80" i="7" s="1"/>
  <c r="T74" i="7"/>
  <c r="K79" i="7" s="1"/>
  <c r="R74" i="7"/>
  <c r="U74" i="7"/>
  <c r="I80" i="7" s="1"/>
  <c r="S74" i="7"/>
  <c r="Q74" i="7"/>
  <c r="I78" i="7" s="1"/>
  <c r="E74" i="7"/>
  <c r="D74" i="7"/>
  <c r="B74" i="7"/>
  <c r="AA72" i="7"/>
  <c r="Z72" i="7"/>
  <c r="Y72" i="7"/>
  <c r="I71" i="7"/>
  <c r="AB71" i="7" s="1"/>
  <c r="H71" i="7"/>
  <c r="G71" i="7"/>
  <c r="E71" i="7"/>
  <c r="J70" i="7"/>
  <c r="I70" i="7"/>
  <c r="E70" i="7"/>
  <c r="K69" i="7"/>
  <c r="J69" i="7"/>
  <c r="E69" i="7"/>
  <c r="K68" i="7"/>
  <c r="J68" i="7"/>
  <c r="W68" i="7"/>
  <c r="I68" i="7"/>
  <c r="H68" i="7"/>
  <c r="G68" i="7"/>
  <c r="F68" i="7"/>
  <c r="V67" i="7"/>
  <c r="T67" i="7"/>
  <c r="K70" i="7" s="1"/>
  <c r="J72" i="7" s="1"/>
  <c r="R67" i="7"/>
  <c r="U67" i="7"/>
  <c r="S67" i="7"/>
  <c r="Q67" i="7"/>
  <c r="I69" i="7" s="1"/>
  <c r="E67" i="7"/>
  <c r="D67" i="7"/>
  <c r="B67" i="7"/>
  <c r="AA65" i="7"/>
  <c r="Z65" i="7"/>
  <c r="X65" i="7"/>
  <c r="AB64" i="7"/>
  <c r="I64" i="7"/>
  <c r="H64" i="7"/>
  <c r="G64" i="7"/>
  <c r="E64" i="7"/>
  <c r="K63" i="7"/>
  <c r="J63" i="7"/>
  <c r="I63" i="7"/>
  <c r="E63" i="7"/>
  <c r="J62" i="7"/>
  <c r="E62" i="7"/>
  <c r="K61" i="7"/>
  <c r="J61" i="7"/>
  <c r="I61" i="7"/>
  <c r="H65" i="7" s="1"/>
  <c r="E61" i="7"/>
  <c r="K60" i="7"/>
  <c r="J60" i="7"/>
  <c r="I60" i="7"/>
  <c r="W60" i="7" s="1"/>
  <c r="H60" i="7"/>
  <c r="G60" i="7"/>
  <c r="F60" i="7"/>
  <c r="K59" i="7"/>
  <c r="J59" i="7"/>
  <c r="I59" i="7"/>
  <c r="Y65" i="7" s="1"/>
  <c r="H59" i="7"/>
  <c r="G59" i="7"/>
  <c r="F59" i="7"/>
  <c r="K58" i="7"/>
  <c r="J58" i="7"/>
  <c r="I58" i="7"/>
  <c r="W58" i="7" s="1"/>
  <c r="H58" i="7"/>
  <c r="G58" i="7"/>
  <c r="F58" i="7"/>
  <c r="C57" i="7"/>
  <c r="V56" i="7"/>
  <c r="T56" i="7"/>
  <c r="K62" i="7" s="1"/>
  <c r="J65" i="7" s="1"/>
  <c r="R56" i="7"/>
  <c r="U56" i="7"/>
  <c r="S56" i="7"/>
  <c r="I62" i="7" s="1"/>
  <c r="Q56" i="7"/>
  <c r="E56" i="7"/>
  <c r="D56" i="7"/>
  <c r="B56" i="7"/>
  <c r="AA54" i="7"/>
  <c r="Z54" i="7"/>
  <c r="X54" i="7"/>
  <c r="K53" i="7"/>
  <c r="P54" i="7" s="1"/>
  <c r="J53" i="7"/>
  <c r="I53" i="7"/>
  <c r="Y54" i="7" s="1"/>
  <c r="H53" i="7"/>
  <c r="G53" i="7"/>
  <c r="F53" i="7"/>
  <c r="V53" i="7"/>
  <c r="T53" i="7"/>
  <c r="R53" i="7"/>
  <c r="U53" i="7"/>
  <c r="S53" i="7"/>
  <c r="Q53" i="7"/>
  <c r="E53" i="7"/>
  <c r="D53" i="7"/>
  <c r="B53" i="7"/>
  <c r="AA51" i="7"/>
  <c r="Z51" i="7"/>
  <c r="X51" i="7"/>
  <c r="I50" i="7"/>
  <c r="AB50" i="7" s="1"/>
  <c r="H50" i="7"/>
  <c r="G50" i="7"/>
  <c r="E50" i="7"/>
  <c r="J49" i="7"/>
  <c r="E49" i="7"/>
  <c r="K48" i="7"/>
  <c r="J48" i="7"/>
  <c r="E48" i="7"/>
  <c r="J47" i="7"/>
  <c r="I47" i="7"/>
  <c r="E47" i="7"/>
  <c r="K46" i="7"/>
  <c r="J46" i="7"/>
  <c r="I46" i="7"/>
  <c r="W46" i="7" s="1"/>
  <c r="H46" i="7"/>
  <c r="G46" i="7"/>
  <c r="F46" i="7"/>
  <c r="K45" i="7"/>
  <c r="J45" i="7"/>
  <c r="I45" i="7"/>
  <c r="H45" i="7"/>
  <c r="G45" i="7"/>
  <c r="F45" i="7"/>
  <c r="K44" i="7"/>
  <c r="J44" i="7"/>
  <c r="I44" i="7"/>
  <c r="H44" i="7"/>
  <c r="G44" i="7"/>
  <c r="F44" i="7"/>
  <c r="C43" i="7"/>
  <c r="V42" i="7"/>
  <c r="K49" i="7" s="1"/>
  <c r="T42" i="7"/>
  <c r="R42" i="7"/>
  <c r="K47" i="7" s="1"/>
  <c r="J51" i="7" s="1"/>
  <c r="U42" i="7"/>
  <c r="I49" i="7" s="1"/>
  <c r="S42" i="7"/>
  <c r="I48" i="7" s="1"/>
  <c r="Q42" i="7"/>
  <c r="E42" i="7"/>
  <c r="D42" i="7"/>
  <c r="B42" i="7"/>
  <c r="AA40" i="7"/>
  <c r="I18" i="7" s="1"/>
  <c r="Z40" i="7"/>
  <c r="I17" i="7" s="1"/>
  <c r="X40" i="7"/>
  <c r="AB39" i="7"/>
  <c r="I20" i="7" s="1"/>
  <c r="I39" i="7"/>
  <c r="H39" i="7"/>
  <c r="G39" i="7"/>
  <c r="E39" i="7"/>
  <c r="J38" i="7"/>
  <c r="E38" i="7"/>
  <c r="J37" i="7"/>
  <c r="E37" i="7"/>
  <c r="K36" i="7"/>
  <c r="J36" i="7"/>
  <c r="E36" i="7"/>
  <c r="K35" i="7"/>
  <c r="J35" i="7"/>
  <c r="I35" i="7"/>
  <c r="W35" i="7" s="1"/>
  <c r="H35" i="7"/>
  <c r="G35" i="7"/>
  <c r="F35" i="7"/>
  <c r="K34" i="7"/>
  <c r="J34" i="7"/>
  <c r="I34" i="7"/>
  <c r="H34" i="7"/>
  <c r="G34" i="7"/>
  <c r="F34" i="7"/>
  <c r="K33" i="7"/>
  <c r="J33" i="7"/>
  <c r="W33" i="7"/>
  <c r="I33" i="7"/>
  <c r="H33" i="7"/>
  <c r="G33" i="7"/>
  <c r="F33" i="7"/>
  <c r="V32" i="7"/>
  <c r="K38" i="7" s="1"/>
  <c r="T32" i="7"/>
  <c r="K37" i="7" s="1"/>
  <c r="R32" i="7"/>
  <c r="U32" i="7"/>
  <c r="I38" i="7" s="1"/>
  <c r="S32" i="7"/>
  <c r="I37" i="7" s="1"/>
  <c r="Q32" i="7"/>
  <c r="I36" i="7" s="1"/>
  <c r="E32" i="7"/>
  <c r="D32" i="7"/>
  <c r="B32" i="7"/>
  <c r="A31" i="7"/>
  <c r="A29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B127" i="3" s="1"/>
  <c r="DA127" i="3"/>
  <c r="DC12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I28" i="1"/>
  <c r="K28" i="1"/>
  <c r="Q28" i="1"/>
  <c r="R28" i="1"/>
  <c r="S28" i="1"/>
  <c r="CZ28" i="1" s="1"/>
  <c r="Y28" i="1" s="1"/>
  <c r="V28" i="1"/>
  <c r="AC28" i="1"/>
  <c r="P28" i="1" s="1"/>
  <c r="AD28" i="1"/>
  <c r="AE28" i="1"/>
  <c r="AF28" i="1"/>
  <c r="AG28" i="1"/>
  <c r="CU28" i="1" s="1"/>
  <c r="T28" i="1" s="1"/>
  <c r="AH28" i="1"/>
  <c r="AI28" i="1"/>
  <c r="AJ28" i="1"/>
  <c r="CR28" i="1"/>
  <c r="CS28" i="1"/>
  <c r="CT28" i="1"/>
  <c r="CV28" i="1"/>
  <c r="U28" i="1" s="1"/>
  <c r="CW28" i="1"/>
  <c r="CX28" i="1"/>
  <c r="W28" i="1" s="1"/>
  <c r="FR28" i="1"/>
  <c r="GK28" i="1"/>
  <c r="GL28" i="1"/>
  <c r="GN28" i="1"/>
  <c r="GP28" i="1"/>
  <c r="GV28" i="1"/>
  <c r="HC28" i="1"/>
  <c r="GX28" i="1" s="1"/>
  <c r="CJ36" i="1" s="1"/>
  <c r="C29" i="1"/>
  <c r="D29" i="1"/>
  <c r="I29" i="1"/>
  <c r="K29" i="1"/>
  <c r="Q29" i="1"/>
  <c r="R29" i="1"/>
  <c r="GK29" i="1" s="1"/>
  <c r="AC29" i="1"/>
  <c r="P29" i="1" s="1"/>
  <c r="AE29" i="1"/>
  <c r="AD29" i="1" s="1"/>
  <c r="AB29" i="1" s="1"/>
  <c r="AF29" i="1"/>
  <c r="S29" i="1" s="1"/>
  <c r="AG29" i="1"/>
  <c r="CU29" i="1" s="1"/>
  <c r="T29" i="1" s="1"/>
  <c r="AH29" i="1"/>
  <c r="AI29" i="1"/>
  <c r="AJ29" i="1"/>
  <c r="CX29" i="1" s="1"/>
  <c r="W29" i="1" s="1"/>
  <c r="CQ29" i="1"/>
  <c r="CR29" i="1"/>
  <c r="CS29" i="1"/>
  <c r="CV29" i="1"/>
  <c r="U29" i="1" s="1"/>
  <c r="CW29" i="1"/>
  <c r="V29" i="1" s="1"/>
  <c r="FR29" i="1"/>
  <c r="GL29" i="1"/>
  <c r="GN29" i="1"/>
  <c r="GP29" i="1"/>
  <c r="GV29" i="1"/>
  <c r="HC29" i="1" s="1"/>
  <c r="GX29" i="1" s="1"/>
  <c r="I30" i="1"/>
  <c r="K30" i="1"/>
  <c r="Q30" i="1"/>
  <c r="R30" i="1"/>
  <c r="S30" i="1"/>
  <c r="CZ30" i="1" s="1"/>
  <c r="Y30" i="1" s="1"/>
  <c r="AC30" i="1"/>
  <c r="P30" i="1" s="1"/>
  <c r="CP30" i="1" s="1"/>
  <c r="O30" i="1" s="1"/>
  <c r="AD30" i="1"/>
  <c r="AE30" i="1"/>
  <c r="AF30" i="1"/>
  <c r="AG30" i="1"/>
  <c r="CU30" i="1" s="1"/>
  <c r="T30" i="1" s="1"/>
  <c r="AH30" i="1"/>
  <c r="AI30" i="1"/>
  <c r="AJ30" i="1"/>
  <c r="CR30" i="1"/>
  <c r="CS30" i="1"/>
  <c r="CT30" i="1"/>
  <c r="CV30" i="1"/>
  <c r="U30" i="1" s="1"/>
  <c r="CW30" i="1"/>
  <c r="V30" i="1" s="1"/>
  <c r="CX30" i="1"/>
  <c r="W30" i="1" s="1"/>
  <c r="FR30" i="1"/>
  <c r="GK30" i="1"/>
  <c r="GL30" i="1"/>
  <c r="GN30" i="1"/>
  <c r="GP30" i="1"/>
  <c r="GV30" i="1"/>
  <c r="HC30" i="1"/>
  <c r="GX30" i="1" s="1"/>
  <c r="C31" i="1"/>
  <c r="D31" i="1"/>
  <c r="I31" i="1"/>
  <c r="K31" i="1"/>
  <c r="R31" i="1"/>
  <c r="GK31" i="1" s="1"/>
  <c r="AC31" i="1"/>
  <c r="P31" i="1" s="1"/>
  <c r="AE31" i="1"/>
  <c r="Q31" i="1" s="1"/>
  <c r="AF31" i="1"/>
  <c r="S31" i="1" s="1"/>
  <c r="AG31" i="1"/>
  <c r="CU31" i="1" s="1"/>
  <c r="T31" i="1" s="1"/>
  <c r="AH31" i="1"/>
  <c r="AI31" i="1"/>
  <c r="AJ31" i="1"/>
  <c r="CX31" i="1" s="1"/>
  <c r="W31" i="1" s="1"/>
  <c r="CQ31" i="1"/>
  <c r="CR31" i="1"/>
  <c r="CS31" i="1"/>
  <c r="CV31" i="1"/>
  <c r="U31" i="1" s="1"/>
  <c r="CW31" i="1"/>
  <c r="V31" i="1" s="1"/>
  <c r="FR31" i="1"/>
  <c r="GL31" i="1"/>
  <c r="GN31" i="1"/>
  <c r="GP31" i="1"/>
  <c r="GV31" i="1"/>
  <c r="HC31" i="1" s="1"/>
  <c r="GX31" i="1" s="1"/>
  <c r="C32" i="1"/>
  <c r="D32" i="1"/>
  <c r="I32" i="1"/>
  <c r="P32" i="1" s="1"/>
  <c r="K32" i="1"/>
  <c r="Q32" i="1"/>
  <c r="AC32" i="1"/>
  <c r="AE32" i="1"/>
  <c r="AD32" i="1" s="1"/>
  <c r="AB32" i="1" s="1"/>
  <c r="AF32" i="1"/>
  <c r="S32" i="1" s="1"/>
  <c r="AG32" i="1"/>
  <c r="AH32" i="1"/>
  <c r="AI32" i="1"/>
  <c r="CW32" i="1" s="1"/>
  <c r="V32" i="1" s="1"/>
  <c r="AJ32" i="1"/>
  <c r="CX32" i="1" s="1"/>
  <c r="W32" i="1" s="1"/>
  <c r="CQ32" i="1"/>
  <c r="CR32" i="1"/>
  <c r="CT32" i="1"/>
  <c r="CU32" i="1"/>
  <c r="T32" i="1" s="1"/>
  <c r="CV32" i="1"/>
  <c r="U32" i="1" s="1"/>
  <c r="FR32" i="1"/>
  <c r="GL32" i="1"/>
  <c r="GO32" i="1"/>
  <c r="GP32" i="1"/>
  <c r="GV32" i="1"/>
  <c r="HC32" i="1" s="1"/>
  <c r="GX32" i="1" s="1"/>
  <c r="C33" i="1"/>
  <c r="D33" i="1"/>
  <c r="I33" i="1"/>
  <c r="K33" i="1"/>
  <c r="P33" i="1"/>
  <c r="R33" i="1"/>
  <c r="S33" i="1"/>
  <c r="CZ33" i="1" s="1"/>
  <c r="Y33" i="1" s="1"/>
  <c r="AC33" i="1"/>
  <c r="AB33" i="1" s="1"/>
  <c r="AD33" i="1"/>
  <c r="AE33" i="1"/>
  <c r="CS33" i="1" s="1"/>
  <c r="AF33" i="1"/>
  <c r="AG33" i="1"/>
  <c r="AH33" i="1"/>
  <c r="CV33" i="1" s="1"/>
  <c r="U33" i="1" s="1"/>
  <c r="AI33" i="1"/>
  <c r="AJ33" i="1"/>
  <c r="CQ33" i="1"/>
  <c r="CR33" i="1"/>
  <c r="CT33" i="1"/>
  <c r="CU33" i="1"/>
  <c r="T33" i="1" s="1"/>
  <c r="CW33" i="1"/>
  <c r="V33" i="1" s="1"/>
  <c r="CX33" i="1"/>
  <c r="W33" i="1" s="1"/>
  <c r="CY33" i="1"/>
  <c r="X33" i="1" s="1"/>
  <c r="FR33" i="1"/>
  <c r="GK33" i="1"/>
  <c r="GL33" i="1"/>
  <c r="BZ36" i="1" s="1"/>
  <c r="GN33" i="1"/>
  <c r="GP33" i="1"/>
  <c r="GV33" i="1"/>
  <c r="HC33" i="1"/>
  <c r="GX33" i="1" s="1"/>
  <c r="C34" i="1"/>
  <c r="D34" i="1"/>
  <c r="I34" i="1"/>
  <c r="K34" i="1"/>
  <c r="R34" i="1"/>
  <c r="S34" i="1"/>
  <c r="CY34" i="1" s="1"/>
  <c r="X34" i="1" s="1"/>
  <c r="V34" i="1"/>
  <c r="AC34" i="1"/>
  <c r="AB34" i="1" s="1"/>
  <c r="AE34" i="1"/>
  <c r="AD34" i="1" s="1"/>
  <c r="AF34" i="1"/>
  <c r="AG34" i="1"/>
  <c r="CU34" i="1" s="1"/>
  <c r="T34" i="1" s="1"/>
  <c r="AH34" i="1"/>
  <c r="CV34" i="1" s="1"/>
  <c r="U34" i="1" s="1"/>
  <c r="AI34" i="1"/>
  <c r="AJ34" i="1"/>
  <c r="CR34" i="1"/>
  <c r="CS34" i="1"/>
  <c r="CT34" i="1"/>
  <c r="CW34" i="1"/>
  <c r="CX34" i="1"/>
  <c r="W34" i="1" s="1"/>
  <c r="FR34" i="1"/>
  <c r="GK34" i="1"/>
  <c r="GL34" i="1"/>
  <c r="GO34" i="1"/>
  <c r="GP34" i="1"/>
  <c r="GV34" i="1"/>
  <c r="HC34" i="1"/>
  <c r="GX34" i="1" s="1"/>
  <c r="B36" i="1"/>
  <c r="C36" i="1"/>
  <c r="C26" i="1" s="1"/>
  <c r="D36" i="1"/>
  <c r="D26" i="1" s="1"/>
  <c r="F36" i="1"/>
  <c r="F26" i="1" s="1"/>
  <c r="G36" i="1"/>
  <c r="G26" i="1" s="1"/>
  <c r="BX36" i="1"/>
  <c r="AO36" i="1" s="1"/>
  <c r="BY36" i="1"/>
  <c r="AP36" i="1" s="1"/>
  <c r="CD36" i="1"/>
  <c r="AU36" i="1" s="1"/>
  <c r="CK36" i="1"/>
  <c r="CK26" i="1" s="1"/>
  <c r="CL36" i="1"/>
  <c r="CM36" i="1"/>
  <c r="BD36" i="1" s="1"/>
  <c r="D66" i="1"/>
  <c r="E68" i="1"/>
  <c r="Z68" i="1"/>
  <c r="AA68" i="1"/>
  <c r="AM68" i="1"/>
  <c r="AN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EF68" i="1"/>
  <c r="EG68" i="1"/>
  <c r="EH68" i="1"/>
  <c r="EI68" i="1"/>
  <c r="EJ68" i="1"/>
  <c r="EK68" i="1"/>
  <c r="EL68" i="1"/>
  <c r="EM68" i="1"/>
  <c r="EN68" i="1"/>
  <c r="EO68" i="1"/>
  <c r="EP68" i="1"/>
  <c r="EQ68" i="1"/>
  <c r="ER68" i="1"/>
  <c r="ES68" i="1"/>
  <c r="ET68" i="1"/>
  <c r="EU68" i="1"/>
  <c r="EV68" i="1"/>
  <c r="EW68" i="1"/>
  <c r="EX68" i="1"/>
  <c r="EY68" i="1"/>
  <c r="EZ68" i="1"/>
  <c r="FA68" i="1"/>
  <c r="FB68" i="1"/>
  <c r="FC68" i="1"/>
  <c r="FD68" i="1"/>
  <c r="FE68" i="1"/>
  <c r="FF68" i="1"/>
  <c r="FG68" i="1"/>
  <c r="FH68" i="1"/>
  <c r="FI68" i="1"/>
  <c r="FJ68" i="1"/>
  <c r="FK68" i="1"/>
  <c r="FL68" i="1"/>
  <c r="FM68" i="1"/>
  <c r="FN68" i="1"/>
  <c r="FO68" i="1"/>
  <c r="FP68" i="1"/>
  <c r="FQ68" i="1"/>
  <c r="FR68" i="1"/>
  <c r="FS68" i="1"/>
  <c r="FT68" i="1"/>
  <c r="FU68" i="1"/>
  <c r="FV68" i="1"/>
  <c r="FW68" i="1"/>
  <c r="FX68" i="1"/>
  <c r="FY68" i="1"/>
  <c r="FZ68" i="1"/>
  <c r="GA68" i="1"/>
  <c r="GB68" i="1"/>
  <c r="GC68" i="1"/>
  <c r="GD68" i="1"/>
  <c r="GE68" i="1"/>
  <c r="GF68" i="1"/>
  <c r="GG68" i="1"/>
  <c r="GH68" i="1"/>
  <c r="GI68" i="1"/>
  <c r="GJ68" i="1"/>
  <c r="GK68" i="1"/>
  <c r="GL68" i="1"/>
  <c r="GM68" i="1"/>
  <c r="GN68" i="1"/>
  <c r="GO68" i="1"/>
  <c r="GP68" i="1"/>
  <c r="GQ68" i="1"/>
  <c r="GR68" i="1"/>
  <c r="GS68" i="1"/>
  <c r="GT68" i="1"/>
  <c r="GU68" i="1"/>
  <c r="GV68" i="1"/>
  <c r="GW68" i="1"/>
  <c r="GX68" i="1"/>
  <c r="C70" i="1"/>
  <c r="D70" i="1"/>
  <c r="I70" i="1"/>
  <c r="K70" i="1"/>
  <c r="Q70" i="1"/>
  <c r="AC70" i="1"/>
  <c r="AE70" i="1"/>
  <c r="R70" i="1" s="1"/>
  <c r="AF70" i="1"/>
  <c r="S70" i="1" s="1"/>
  <c r="CY70" i="1" s="1"/>
  <c r="X70" i="1" s="1"/>
  <c r="AG70" i="1"/>
  <c r="CU70" i="1" s="1"/>
  <c r="T70" i="1" s="1"/>
  <c r="AH70" i="1"/>
  <c r="AI70" i="1"/>
  <c r="AJ70" i="1"/>
  <c r="CX70" i="1" s="1"/>
  <c r="W70" i="1" s="1"/>
  <c r="CQ70" i="1"/>
  <c r="CT70" i="1"/>
  <c r="CV70" i="1"/>
  <c r="U70" i="1" s="1"/>
  <c r="CW70" i="1"/>
  <c r="V70" i="1" s="1"/>
  <c r="FR70" i="1"/>
  <c r="GL70" i="1"/>
  <c r="GO70" i="1"/>
  <c r="GP70" i="1"/>
  <c r="GV70" i="1"/>
  <c r="HC70" i="1" s="1"/>
  <c r="GX70" i="1" s="1"/>
  <c r="AC71" i="1"/>
  <c r="AE71" i="1"/>
  <c r="AF71" i="1"/>
  <c r="AG71" i="1"/>
  <c r="AH71" i="1"/>
  <c r="CV71" i="1" s="1"/>
  <c r="AI71" i="1"/>
  <c r="AJ71" i="1"/>
  <c r="CR71" i="1"/>
  <c r="CT71" i="1"/>
  <c r="CU71" i="1"/>
  <c r="CW71" i="1"/>
  <c r="CX71" i="1"/>
  <c r="FR71" i="1"/>
  <c r="GL71" i="1"/>
  <c r="GO71" i="1"/>
  <c r="GP71" i="1"/>
  <c r="GV71" i="1"/>
  <c r="HC71" i="1" s="1"/>
  <c r="C72" i="1"/>
  <c r="D72" i="1"/>
  <c r="I72" i="1"/>
  <c r="K72" i="1"/>
  <c r="R72" i="1"/>
  <c r="GK72" i="1" s="1"/>
  <c r="S72" i="1"/>
  <c r="CY72" i="1" s="1"/>
  <c r="X72" i="1"/>
  <c r="AB72" i="1"/>
  <c r="AC72" i="1"/>
  <c r="CQ72" i="1" s="1"/>
  <c r="AE72" i="1"/>
  <c r="AD72" i="1" s="1"/>
  <c r="AF72" i="1"/>
  <c r="CT72" i="1" s="1"/>
  <c r="AG72" i="1"/>
  <c r="AH72" i="1"/>
  <c r="CV72" i="1" s="1"/>
  <c r="U72" i="1" s="1"/>
  <c r="AI72" i="1"/>
  <c r="AJ72" i="1"/>
  <c r="CX72" i="1" s="1"/>
  <c r="W72" i="1" s="1"/>
  <c r="CR72" i="1"/>
  <c r="CS72" i="1"/>
  <c r="CU72" i="1"/>
  <c r="T72" i="1" s="1"/>
  <c r="CW72" i="1"/>
  <c r="V72" i="1" s="1"/>
  <c r="FR72" i="1"/>
  <c r="GL72" i="1"/>
  <c r="GO72" i="1"/>
  <c r="GP72" i="1"/>
  <c r="GV72" i="1"/>
  <c r="HC72" i="1" s="1"/>
  <c r="GX72" i="1" s="1"/>
  <c r="I73" i="1"/>
  <c r="P73" i="1"/>
  <c r="Q73" i="1"/>
  <c r="AC73" i="1"/>
  <c r="AD73" i="1"/>
  <c r="AE73" i="1"/>
  <c r="R73" i="1" s="1"/>
  <c r="GK73" i="1" s="1"/>
  <c r="AF73" i="1"/>
  <c r="CT73" i="1" s="1"/>
  <c r="AG73" i="1"/>
  <c r="AH73" i="1"/>
  <c r="AI73" i="1"/>
  <c r="CW73" i="1" s="1"/>
  <c r="V73" i="1" s="1"/>
  <c r="AJ73" i="1"/>
  <c r="CQ73" i="1"/>
  <c r="CR73" i="1"/>
  <c r="CS73" i="1"/>
  <c r="CU73" i="1"/>
  <c r="T73" i="1" s="1"/>
  <c r="CV73" i="1"/>
  <c r="U73" i="1" s="1"/>
  <c r="CX73" i="1"/>
  <c r="W73" i="1" s="1"/>
  <c r="FR73" i="1"/>
  <c r="GL73" i="1"/>
  <c r="GO73" i="1"/>
  <c r="GP73" i="1"/>
  <c r="GV73" i="1"/>
  <c r="HC73" i="1" s="1"/>
  <c r="GX73" i="1"/>
  <c r="C74" i="1"/>
  <c r="D74" i="1"/>
  <c r="I74" i="1"/>
  <c r="K74" i="1"/>
  <c r="Q74" i="1"/>
  <c r="R74" i="1"/>
  <c r="AC74" i="1"/>
  <c r="AD74" i="1"/>
  <c r="AE74" i="1"/>
  <c r="AF74" i="1"/>
  <c r="S74" i="1" s="1"/>
  <c r="AG74" i="1"/>
  <c r="CU74" i="1" s="1"/>
  <c r="T74" i="1" s="1"/>
  <c r="AH74" i="1"/>
  <c r="AI74" i="1"/>
  <c r="CW74" i="1" s="1"/>
  <c r="V74" i="1" s="1"/>
  <c r="AJ74" i="1"/>
  <c r="CQ74" i="1"/>
  <c r="CR74" i="1"/>
  <c r="CS74" i="1"/>
  <c r="CV74" i="1"/>
  <c r="U74" i="1" s="1"/>
  <c r="CX74" i="1"/>
  <c r="W74" i="1" s="1"/>
  <c r="FR74" i="1"/>
  <c r="GK74" i="1"/>
  <c r="GL74" i="1"/>
  <c r="GO74" i="1"/>
  <c r="GP74" i="1"/>
  <c r="GV74" i="1"/>
  <c r="GX74" i="1"/>
  <c r="HC74" i="1"/>
  <c r="I75" i="1"/>
  <c r="P75" i="1" s="1"/>
  <c r="CP75" i="1" s="1"/>
  <c r="O75" i="1" s="1"/>
  <c r="Q75" i="1"/>
  <c r="U75" i="1"/>
  <c r="W75" i="1"/>
  <c r="AB75" i="1"/>
  <c r="AC75" i="1"/>
  <c r="AD75" i="1"/>
  <c r="AE75" i="1"/>
  <c r="CS75" i="1" s="1"/>
  <c r="AF75" i="1"/>
  <c r="S75" i="1" s="1"/>
  <c r="AG75" i="1"/>
  <c r="CU75" i="1" s="1"/>
  <c r="T75" i="1" s="1"/>
  <c r="AH75" i="1"/>
  <c r="AI75" i="1"/>
  <c r="AJ75" i="1"/>
  <c r="CX75" i="1" s="1"/>
  <c r="CQ75" i="1"/>
  <c r="CR75" i="1"/>
  <c r="CT75" i="1"/>
  <c r="CV75" i="1"/>
  <c r="CW75" i="1"/>
  <c r="V75" i="1" s="1"/>
  <c r="CY75" i="1"/>
  <c r="X75" i="1" s="1"/>
  <c r="CZ75" i="1"/>
  <c r="Y75" i="1" s="1"/>
  <c r="FR75" i="1"/>
  <c r="GL75" i="1"/>
  <c r="GO75" i="1"/>
  <c r="GP75" i="1"/>
  <c r="GV75" i="1"/>
  <c r="HC75" i="1"/>
  <c r="GX75" i="1" s="1"/>
  <c r="C76" i="1"/>
  <c r="D76" i="1"/>
  <c r="I76" i="1"/>
  <c r="K76" i="1"/>
  <c r="P76" i="1"/>
  <c r="T76" i="1"/>
  <c r="W76" i="1"/>
  <c r="AC76" i="1"/>
  <c r="AB76" i="1" s="1"/>
  <c r="AD76" i="1"/>
  <c r="AE76" i="1"/>
  <c r="CS76" i="1" s="1"/>
  <c r="AF76" i="1"/>
  <c r="AG76" i="1"/>
  <c r="AH76" i="1"/>
  <c r="AI76" i="1"/>
  <c r="AJ76" i="1"/>
  <c r="CQ76" i="1"/>
  <c r="CR76" i="1"/>
  <c r="CT76" i="1"/>
  <c r="CU76" i="1"/>
  <c r="CV76" i="1"/>
  <c r="U76" i="1" s="1"/>
  <c r="CW76" i="1"/>
  <c r="V76" i="1" s="1"/>
  <c r="CX76" i="1"/>
  <c r="FR76" i="1"/>
  <c r="GL76" i="1"/>
  <c r="GO76" i="1"/>
  <c r="GP76" i="1"/>
  <c r="GV76" i="1"/>
  <c r="HC76" i="1" s="1"/>
  <c r="GX76" i="1" s="1"/>
  <c r="C77" i="1"/>
  <c r="D77" i="1"/>
  <c r="I77" i="1"/>
  <c r="I78" i="1" s="1"/>
  <c r="K77" i="1"/>
  <c r="R77" i="1"/>
  <c r="GK77" i="1" s="1"/>
  <c r="V77" i="1"/>
  <c r="AC77" i="1"/>
  <c r="P77" i="1" s="1"/>
  <c r="AE77" i="1"/>
  <c r="CS77" i="1" s="1"/>
  <c r="AF77" i="1"/>
  <c r="AG77" i="1"/>
  <c r="CU77" i="1" s="1"/>
  <c r="T77" i="1" s="1"/>
  <c r="AH77" i="1"/>
  <c r="CV77" i="1" s="1"/>
  <c r="U77" i="1" s="1"/>
  <c r="AI77" i="1"/>
  <c r="AJ77" i="1"/>
  <c r="CR77" i="1"/>
  <c r="CT77" i="1"/>
  <c r="CW77" i="1"/>
  <c r="CX77" i="1"/>
  <c r="W77" i="1" s="1"/>
  <c r="FR77" i="1"/>
  <c r="GL77" i="1"/>
  <c r="GO77" i="1"/>
  <c r="CC88" i="1" s="1"/>
  <c r="GP77" i="1"/>
  <c r="GV77" i="1"/>
  <c r="HC77" i="1" s="1"/>
  <c r="GX77" i="1" s="1"/>
  <c r="AC78" i="1"/>
  <c r="CQ78" i="1" s="1"/>
  <c r="AE78" i="1"/>
  <c r="AD78" i="1" s="1"/>
  <c r="AF78" i="1"/>
  <c r="CT78" i="1" s="1"/>
  <c r="AG78" i="1"/>
  <c r="AH78" i="1"/>
  <c r="AI78" i="1"/>
  <c r="CW78" i="1" s="1"/>
  <c r="V78" i="1" s="1"/>
  <c r="AJ78" i="1"/>
  <c r="CR78" i="1"/>
  <c r="CU78" i="1"/>
  <c r="T78" i="1" s="1"/>
  <c r="CV78" i="1"/>
  <c r="U78" i="1" s="1"/>
  <c r="CX78" i="1"/>
  <c r="FR78" i="1"/>
  <c r="GL78" i="1"/>
  <c r="GO78" i="1"/>
  <c r="GP78" i="1"/>
  <c r="GV78" i="1"/>
  <c r="HC78" i="1" s="1"/>
  <c r="C79" i="1"/>
  <c r="D79" i="1"/>
  <c r="I79" i="1"/>
  <c r="K79" i="1"/>
  <c r="P79" i="1"/>
  <c r="T79" i="1"/>
  <c r="AC79" i="1"/>
  <c r="AB79" i="1" s="1"/>
  <c r="AD79" i="1"/>
  <c r="AE79" i="1"/>
  <c r="Q79" i="1" s="1"/>
  <c r="AF79" i="1"/>
  <c r="CT79" i="1" s="1"/>
  <c r="AG79" i="1"/>
  <c r="AH79" i="1"/>
  <c r="CV79" i="1" s="1"/>
  <c r="U79" i="1" s="1"/>
  <c r="AI79" i="1"/>
  <c r="CW79" i="1" s="1"/>
  <c r="V79" i="1" s="1"/>
  <c r="AJ79" i="1"/>
  <c r="CQ79" i="1"/>
  <c r="CR79" i="1"/>
  <c r="CS79" i="1"/>
  <c r="CU79" i="1"/>
  <c r="CX79" i="1"/>
  <c r="W79" i="1" s="1"/>
  <c r="FR79" i="1"/>
  <c r="GL79" i="1"/>
  <c r="GO79" i="1"/>
  <c r="GP79" i="1"/>
  <c r="GV79" i="1"/>
  <c r="HC79" i="1" s="1"/>
  <c r="GX79" i="1" s="1"/>
  <c r="I80" i="1"/>
  <c r="S80" i="1" s="1"/>
  <c r="K80" i="1"/>
  <c r="Q80" i="1"/>
  <c r="AC80" i="1"/>
  <c r="CQ80" i="1" s="1"/>
  <c r="AE80" i="1"/>
  <c r="AD80" i="1" s="1"/>
  <c r="AF80" i="1"/>
  <c r="CT80" i="1" s="1"/>
  <c r="AG80" i="1"/>
  <c r="AH80" i="1"/>
  <c r="AI80" i="1"/>
  <c r="CW80" i="1" s="1"/>
  <c r="V80" i="1" s="1"/>
  <c r="AJ80" i="1"/>
  <c r="CR80" i="1"/>
  <c r="CU80" i="1"/>
  <c r="T80" i="1" s="1"/>
  <c r="CV80" i="1"/>
  <c r="U80" i="1" s="1"/>
  <c r="CX80" i="1"/>
  <c r="W80" i="1" s="1"/>
  <c r="FR80" i="1"/>
  <c r="GL80" i="1"/>
  <c r="GO80" i="1"/>
  <c r="GP80" i="1"/>
  <c r="GV80" i="1"/>
  <c r="HC80" i="1" s="1"/>
  <c r="GX80" i="1" s="1"/>
  <c r="C81" i="1"/>
  <c r="D81" i="1"/>
  <c r="I81" i="1"/>
  <c r="K81" i="1"/>
  <c r="P81" i="1"/>
  <c r="T81" i="1"/>
  <c r="AC81" i="1"/>
  <c r="AB81" i="1" s="1"/>
  <c r="AD81" i="1"/>
  <c r="AE81" i="1"/>
  <c r="R81" i="1" s="1"/>
  <c r="GK81" i="1" s="1"/>
  <c r="AF81" i="1"/>
  <c r="CT81" i="1" s="1"/>
  <c r="AG81" i="1"/>
  <c r="AH81" i="1"/>
  <c r="CV81" i="1" s="1"/>
  <c r="U81" i="1" s="1"/>
  <c r="AI81" i="1"/>
  <c r="CW81" i="1" s="1"/>
  <c r="V81" i="1" s="1"/>
  <c r="AJ81" i="1"/>
  <c r="CQ81" i="1"/>
  <c r="CR81" i="1"/>
  <c r="CS81" i="1"/>
  <c r="CU81" i="1"/>
  <c r="CX81" i="1"/>
  <c r="W81" i="1" s="1"/>
  <c r="FR81" i="1"/>
  <c r="GL81" i="1"/>
  <c r="GO81" i="1"/>
  <c r="GP81" i="1"/>
  <c r="GV81" i="1"/>
  <c r="HC81" i="1" s="1"/>
  <c r="GX81" i="1" s="1"/>
  <c r="I82" i="1"/>
  <c r="S82" i="1" s="1"/>
  <c r="K82" i="1"/>
  <c r="Q82" i="1"/>
  <c r="AC82" i="1"/>
  <c r="CQ82" i="1" s="1"/>
  <c r="AE82" i="1"/>
  <c r="AD82" i="1" s="1"/>
  <c r="AF82" i="1"/>
  <c r="CT82" i="1" s="1"/>
  <c r="AG82" i="1"/>
  <c r="AH82" i="1"/>
  <c r="AI82" i="1"/>
  <c r="CW82" i="1" s="1"/>
  <c r="V82" i="1" s="1"/>
  <c r="AJ82" i="1"/>
  <c r="CR82" i="1"/>
  <c r="CU82" i="1"/>
  <c r="T82" i="1" s="1"/>
  <c r="CV82" i="1"/>
  <c r="U82" i="1" s="1"/>
  <c r="CX82" i="1"/>
  <c r="W82" i="1" s="1"/>
  <c r="FR82" i="1"/>
  <c r="GL82" i="1"/>
  <c r="GO82" i="1"/>
  <c r="GP82" i="1"/>
  <c r="GV82" i="1"/>
  <c r="HC82" i="1" s="1"/>
  <c r="GX82" i="1" s="1"/>
  <c r="I83" i="1"/>
  <c r="Q83" i="1" s="1"/>
  <c r="K83" i="1"/>
  <c r="P83" i="1"/>
  <c r="R83" i="1"/>
  <c r="GK83" i="1" s="1"/>
  <c r="V83" i="1"/>
  <c r="AC83" i="1"/>
  <c r="CQ83" i="1" s="1"/>
  <c r="AE83" i="1"/>
  <c r="AD83" i="1" s="1"/>
  <c r="AB83" i="1" s="1"/>
  <c r="AF83" i="1"/>
  <c r="S83" i="1" s="1"/>
  <c r="AG83" i="1"/>
  <c r="AH83" i="1"/>
  <c r="CV83" i="1" s="1"/>
  <c r="U83" i="1" s="1"/>
  <c r="AI83" i="1"/>
  <c r="AJ83" i="1"/>
  <c r="CX83" i="1" s="1"/>
  <c r="W83" i="1" s="1"/>
  <c r="CR83" i="1"/>
  <c r="CS83" i="1"/>
  <c r="CU83" i="1"/>
  <c r="T83" i="1" s="1"/>
  <c r="CW83" i="1"/>
  <c r="FR83" i="1"/>
  <c r="BY88" i="1" s="1"/>
  <c r="GL83" i="1"/>
  <c r="GO83" i="1"/>
  <c r="GP83" i="1"/>
  <c r="GV83" i="1"/>
  <c r="HC83" i="1" s="1"/>
  <c r="GX83" i="1" s="1"/>
  <c r="C84" i="1"/>
  <c r="D84" i="1"/>
  <c r="I84" i="1"/>
  <c r="I85" i="1" s="1"/>
  <c r="K84" i="1"/>
  <c r="Q84" i="1"/>
  <c r="AC84" i="1"/>
  <c r="CQ84" i="1" s="1"/>
  <c r="AE84" i="1"/>
  <c r="AD84" i="1" s="1"/>
  <c r="AF84" i="1"/>
  <c r="CT84" i="1" s="1"/>
  <c r="AG84" i="1"/>
  <c r="AH84" i="1"/>
  <c r="AI84" i="1"/>
  <c r="CW84" i="1" s="1"/>
  <c r="V84" i="1" s="1"/>
  <c r="AJ84" i="1"/>
  <c r="CR84" i="1"/>
  <c r="CU84" i="1"/>
  <c r="T84" i="1" s="1"/>
  <c r="CV84" i="1"/>
  <c r="U84" i="1" s="1"/>
  <c r="CX84" i="1"/>
  <c r="W84" i="1" s="1"/>
  <c r="FR84" i="1"/>
  <c r="GL84" i="1"/>
  <c r="GO84" i="1"/>
  <c r="GP84" i="1"/>
  <c r="GV84" i="1"/>
  <c r="HC84" i="1" s="1"/>
  <c r="GX84" i="1" s="1"/>
  <c r="AC85" i="1"/>
  <c r="AB85" i="1" s="1"/>
  <c r="AD85" i="1"/>
  <c r="AE85" i="1"/>
  <c r="AF85" i="1"/>
  <c r="AG85" i="1"/>
  <c r="CU85" i="1" s="1"/>
  <c r="AH85" i="1"/>
  <c r="AI85" i="1"/>
  <c r="CW85" i="1" s="1"/>
  <c r="AJ85" i="1"/>
  <c r="CR85" i="1"/>
  <c r="CS85" i="1"/>
  <c r="CT85" i="1"/>
  <c r="CV85" i="1"/>
  <c r="CX85" i="1"/>
  <c r="FR85" i="1"/>
  <c r="GL85" i="1"/>
  <c r="GO85" i="1"/>
  <c r="GP85" i="1"/>
  <c r="GV85" i="1"/>
  <c r="HC85" i="1"/>
  <c r="AC86" i="1"/>
  <c r="AE86" i="1"/>
  <c r="AF86" i="1"/>
  <c r="AG86" i="1"/>
  <c r="CU86" i="1" s="1"/>
  <c r="AH86" i="1"/>
  <c r="AI86" i="1"/>
  <c r="CW86" i="1" s="1"/>
  <c r="AJ86" i="1"/>
  <c r="CX86" i="1" s="1"/>
  <c r="CQ86" i="1"/>
  <c r="CR86" i="1"/>
  <c r="CT86" i="1"/>
  <c r="CV86" i="1"/>
  <c r="FR86" i="1"/>
  <c r="GL86" i="1"/>
  <c r="GO86" i="1"/>
  <c r="GP86" i="1"/>
  <c r="GV86" i="1"/>
  <c r="HC86" i="1" s="1"/>
  <c r="B88" i="1"/>
  <c r="B68" i="1" s="1"/>
  <c r="C88" i="1"/>
  <c r="C68" i="1" s="1"/>
  <c r="D88" i="1"/>
  <c r="D68" i="1" s="1"/>
  <c r="F88" i="1"/>
  <c r="F68" i="1" s="1"/>
  <c r="G88" i="1"/>
  <c r="G68" i="1" s="1"/>
  <c r="BX88" i="1"/>
  <c r="BX68" i="1" s="1"/>
  <c r="BZ88" i="1"/>
  <c r="AQ88" i="1" s="1"/>
  <c r="CD88" i="1"/>
  <c r="CD68" i="1" s="1"/>
  <c r="CK88" i="1"/>
  <c r="CK68" i="1" s="1"/>
  <c r="CL88" i="1"/>
  <c r="CM88" i="1"/>
  <c r="BD88" i="1" s="1"/>
  <c r="D118" i="1"/>
  <c r="E120" i="1"/>
  <c r="Z120" i="1"/>
  <c r="AA120" i="1"/>
  <c r="AM120" i="1"/>
  <c r="AN120" i="1"/>
  <c r="BE120" i="1"/>
  <c r="BF120" i="1"/>
  <c r="BG120" i="1"/>
  <c r="BH120" i="1"/>
  <c r="BI120" i="1"/>
  <c r="BJ120" i="1"/>
  <c r="BK120" i="1"/>
  <c r="BL120" i="1"/>
  <c r="BM120" i="1"/>
  <c r="BN120" i="1"/>
  <c r="BO120" i="1"/>
  <c r="BP120" i="1"/>
  <c r="BQ120" i="1"/>
  <c r="BR120" i="1"/>
  <c r="BS120" i="1"/>
  <c r="BT120" i="1"/>
  <c r="BU120" i="1"/>
  <c r="BV120" i="1"/>
  <c r="BW120" i="1"/>
  <c r="CN120" i="1"/>
  <c r="CO120" i="1"/>
  <c r="CP120" i="1"/>
  <c r="CQ120" i="1"/>
  <c r="CR120" i="1"/>
  <c r="CS120" i="1"/>
  <c r="CT120" i="1"/>
  <c r="CU120" i="1"/>
  <c r="CV120" i="1"/>
  <c r="CW120" i="1"/>
  <c r="CX120" i="1"/>
  <c r="CY120" i="1"/>
  <c r="CZ120" i="1"/>
  <c r="DA120" i="1"/>
  <c r="DB120" i="1"/>
  <c r="DC120" i="1"/>
  <c r="DD120" i="1"/>
  <c r="DE120" i="1"/>
  <c r="DF120" i="1"/>
  <c r="DG120" i="1"/>
  <c r="DH120" i="1"/>
  <c r="DI120" i="1"/>
  <c r="DJ120" i="1"/>
  <c r="DK120" i="1"/>
  <c r="DL120" i="1"/>
  <c r="DM120" i="1"/>
  <c r="DN120" i="1"/>
  <c r="DO120" i="1"/>
  <c r="DP120" i="1"/>
  <c r="DQ120" i="1"/>
  <c r="DR120" i="1"/>
  <c r="DS120" i="1"/>
  <c r="DT120" i="1"/>
  <c r="DU120" i="1"/>
  <c r="DV120" i="1"/>
  <c r="DW120" i="1"/>
  <c r="DX120" i="1"/>
  <c r="DY120" i="1"/>
  <c r="DZ120" i="1"/>
  <c r="EA120" i="1"/>
  <c r="EB120" i="1"/>
  <c r="EC120" i="1"/>
  <c r="ED120" i="1"/>
  <c r="EE120" i="1"/>
  <c r="EF120" i="1"/>
  <c r="EG120" i="1"/>
  <c r="EH120" i="1"/>
  <c r="EI120" i="1"/>
  <c r="EJ120" i="1"/>
  <c r="EK120" i="1"/>
  <c r="EL120" i="1"/>
  <c r="EM120" i="1"/>
  <c r="EN120" i="1"/>
  <c r="EO120" i="1"/>
  <c r="EP120" i="1"/>
  <c r="EQ120" i="1"/>
  <c r="ER120" i="1"/>
  <c r="ES120" i="1"/>
  <c r="ET120" i="1"/>
  <c r="EU120" i="1"/>
  <c r="EV120" i="1"/>
  <c r="EW120" i="1"/>
  <c r="EX120" i="1"/>
  <c r="EY120" i="1"/>
  <c r="EZ120" i="1"/>
  <c r="FA120" i="1"/>
  <c r="FB120" i="1"/>
  <c r="FC120" i="1"/>
  <c r="FD120" i="1"/>
  <c r="FE120" i="1"/>
  <c r="FF120" i="1"/>
  <c r="FG120" i="1"/>
  <c r="FH120" i="1"/>
  <c r="FI120" i="1"/>
  <c r="FJ120" i="1"/>
  <c r="FK120" i="1"/>
  <c r="FL120" i="1"/>
  <c r="FM120" i="1"/>
  <c r="FN120" i="1"/>
  <c r="FO120" i="1"/>
  <c r="FP120" i="1"/>
  <c r="FQ120" i="1"/>
  <c r="FR120" i="1"/>
  <c r="FS120" i="1"/>
  <c r="FT120" i="1"/>
  <c r="FU120" i="1"/>
  <c r="FV120" i="1"/>
  <c r="FW120" i="1"/>
  <c r="FX120" i="1"/>
  <c r="FY120" i="1"/>
  <c r="FZ120" i="1"/>
  <c r="GA120" i="1"/>
  <c r="GB120" i="1"/>
  <c r="GC120" i="1"/>
  <c r="GD120" i="1"/>
  <c r="GE120" i="1"/>
  <c r="GF120" i="1"/>
  <c r="GG120" i="1"/>
  <c r="GH120" i="1"/>
  <c r="GI120" i="1"/>
  <c r="GJ120" i="1"/>
  <c r="GK120" i="1"/>
  <c r="GL120" i="1"/>
  <c r="GM120" i="1"/>
  <c r="GN120" i="1"/>
  <c r="GO120" i="1"/>
  <c r="GP120" i="1"/>
  <c r="GQ120" i="1"/>
  <c r="GR120" i="1"/>
  <c r="GS120" i="1"/>
  <c r="GT120" i="1"/>
  <c r="GU120" i="1"/>
  <c r="GV120" i="1"/>
  <c r="GW120" i="1"/>
  <c r="GX120" i="1"/>
  <c r="C122" i="1"/>
  <c r="D122" i="1"/>
  <c r="I122" i="1"/>
  <c r="K122" i="1"/>
  <c r="S122" i="1"/>
  <c r="CY122" i="1" s="1"/>
  <c r="X122" i="1" s="1"/>
  <c r="W122" i="1"/>
  <c r="AC122" i="1"/>
  <c r="AE122" i="1"/>
  <c r="AF122" i="1"/>
  <c r="AG122" i="1"/>
  <c r="CU122" i="1" s="1"/>
  <c r="T122" i="1" s="1"/>
  <c r="AH122" i="1"/>
  <c r="CV122" i="1" s="1"/>
  <c r="U122" i="1" s="1"/>
  <c r="AI122" i="1"/>
  <c r="AJ122" i="1"/>
  <c r="CT122" i="1"/>
  <c r="CW122" i="1"/>
  <c r="V122" i="1" s="1"/>
  <c r="CX122" i="1"/>
  <c r="FR122" i="1"/>
  <c r="GL122" i="1"/>
  <c r="GN122" i="1"/>
  <c r="GP122" i="1"/>
  <c r="GV122" i="1"/>
  <c r="HC122" i="1"/>
  <c r="GX122" i="1" s="1"/>
  <c r="I123" i="1"/>
  <c r="Q123" i="1" s="1"/>
  <c r="K123" i="1"/>
  <c r="P123" i="1"/>
  <c r="R123" i="1"/>
  <c r="GK123" i="1" s="1"/>
  <c r="T123" i="1"/>
  <c r="AC123" i="1"/>
  <c r="AD123" i="1"/>
  <c r="AB123" i="1" s="1"/>
  <c r="AE123" i="1"/>
  <c r="CS123" i="1" s="1"/>
  <c r="AF123" i="1"/>
  <c r="S123" i="1" s="1"/>
  <c r="CZ123" i="1" s="1"/>
  <c r="Y123" i="1" s="1"/>
  <c r="AG123" i="1"/>
  <c r="AH123" i="1"/>
  <c r="CV123" i="1" s="1"/>
  <c r="U123" i="1" s="1"/>
  <c r="AI123" i="1"/>
  <c r="AJ123" i="1"/>
  <c r="CX123" i="1" s="1"/>
  <c r="W123" i="1" s="1"/>
  <c r="CQ123" i="1"/>
  <c r="CR123" i="1"/>
  <c r="CT123" i="1"/>
  <c r="CU123" i="1"/>
  <c r="CW123" i="1"/>
  <c r="V123" i="1" s="1"/>
  <c r="CY123" i="1"/>
  <c r="X123" i="1" s="1"/>
  <c r="FR123" i="1"/>
  <c r="GL123" i="1"/>
  <c r="GN123" i="1"/>
  <c r="GP123" i="1"/>
  <c r="GV123" i="1"/>
  <c r="HC123" i="1"/>
  <c r="GX123" i="1" s="1"/>
  <c r="C124" i="1"/>
  <c r="D124" i="1"/>
  <c r="I124" i="1"/>
  <c r="K124" i="1"/>
  <c r="S124" i="1"/>
  <c r="CY124" i="1" s="1"/>
  <c r="X124" i="1" s="1"/>
  <c r="W124" i="1"/>
  <c r="AC124" i="1"/>
  <c r="AE124" i="1"/>
  <c r="AF124" i="1"/>
  <c r="AG124" i="1"/>
  <c r="CU124" i="1" s="1"/>
  <c r="AH124" i="1"/>
  <c r="CV124" i="1" s="1"/>
  <c r="U124" i="1" s="1"/>
  <c r="AI124" i="1"/>
  <c r="AJ124" i="1"/>
  <c r="CT124" i="1"/>
  <c r="CW124" i="1"/>
  <c r="V124" i="1" s="1"/>
  <c r="CX124" i="1"/>
  <c r="FR124" i="1"/>
  <c r="GL124" i="1"/>
  <c r="GN124" i="1"/>
  <c r="GP124" i="1"/>
  <c r="GV124" i="1"/>
  <c r="HC124" i="1"/>
  <c r="GX124" i="1" s="1"/>
  <c r="I125" i="1"/>
  <c r="S125" i="1" s="1"/>
  <c r="CZ125" i="1" s="1"/>
  <c r="Y125" i="1" s="1"/>
  <c r="K125" i="1"/>
  <c r="P125" i="1"/>
  <c r="R125" i="1"/>
  <c r="GK125" i="1" s="1"/>
  <c r="AC125" i="1"/>
  <c r="AD125" i="1"/>
  <c r="AB125" i="1" s="1"/>
  <c r="AE125" i="1"/>
  <c r="CS125" i="1" s="1"/>
  <c r="AF125" i="1"/>
  <c r="AG125" i="1"/>
  <c r="CU125" i="1" s="1"/>
  <c r="T125" i="1" s="1"/>
  <c r="AH125" i="1"/>
  <c r="CV125" i="1" s="1"/>
  <c r="U125" i="1" s="1"/>
  <c r="AI125" i="1"/>
  <c r="AJ125" i="1"/>
  <c r="CX125" i="1" s="1"/>
  <c r="W125" i="1" s="1"/>
  <c r="CQ125" i="1"/>
  <c r="CR125" i="1"/>
  <c r="CT125" i="1"/>
  <c r="CW125" i="1"/>
  <c r="V125" i="1" s="1"/>
  <c r="FR125" i="1"/>
  <c r="GL125" i="1"/>
  <c r="GN125" i="1"/>
  <c r="GP125" i="1"/>
  <c r="GV125" i="1"/>
  <c r="HC125" i="1"/>
  <c r="GX125" i="1" s="1"/>
  <c r="I126" i="1"/>
  <c r="P126" i="1" s="1"/>
  <c r="K126" i="1"/>
  <c r="AC126" i="1"/>
  <c r="AD126" i="1"/>
  <c r="AB126" i="1" s="1"/>
  <c r="AE126" i="1"/>
  <c r="AF126" i="1"/>
  <c r="AG126" i="1"/>
  <c r="CU126" i="1" s="1"/>
  <c r="T126" i="1" s="1"/>
  <c r="AH126" i="1"/>
  <c r="AI126" i="1"/>
  <c r="CW126" i="1" s="1"/>
  <c r="AJ126" i="1"/>
  <c r="CX126" i="1" s="1"/>
  <c r="W126" i="1" s="1"/>
  <c r="CQ126" i="1"/>
  <c r="CR126" i="1"/>
  <c r="CT126" i="1"/>
  <c r="CV126" i="1"/>
  <c r="U126" i="1" s="1"/>
  <c r="FR126" i="1"/>
  <c r="GL126" i="1"/>
  <c r="GO126" i="1"/>
  <c r="GP126" i="1"/>
  <c r="GV126" i="1"/>
  <c r="HC126" i="1" s="1"/>
  <c r="GX126" i="1" s="1"/>
  <c r="C127" i="1"/>
  <c r="D127" i="1"/>
  <c r="I127" i="1"/>
  <c r="Q127" i="1" s="1"/>
  <c r="K127" i="1"/>
  <c r="P127" i="1"/>
  <c r="R127" i="1"/>
  <c r="GK127" i="1" s="1"/>
  <c r="AB127" i="1"/>
  <c r="AC127" i="1"/>
  <c r="AD127" i="1"/>
  <c r="AE127" i="1"/>
  <c r="CS127" i="1" s="1"/>
  <c r="AF127" i="1"/>
  <c r="S127" i="1" s="1"/>
  <c r="CZ127" i="1" s="1"/>
  <c r="Y127" i="1" s="1"/>
  <c r="AG127" i="1"/>
  <c r="AH127" i="1"/>
  <c r="CV127" i="1" s="1"/>
  <c r="U127" i="1" s="1"/>
  <c r="AI127" i="1"/>
  <c r="AJ127" i="1"/>
  <c r="CX127" i="1" s="1"/>
  <c r="W127" i="1" s="1"/>
  <c r="CQ127" i="1"/>
  <c r="CR127" i="1"/>
  <c r="CT127" i="1"/>
  <c r="CU127" i="1"/>
  <c r="T127" i="1" s="1"/>
  <c r="CW127" i="1"/>
  <c r="V127" i="1" s="1"/>
  <c r="FR127" i="1"/>
  <c r="GL127" i="1"/>
  <c r="GN127" i="1"/>
  <c r="GP127" i="1"/>
  <c r="GV127" i="1"/>
  <c r="HC127" i="1" s="1"/>
  <c r="GX127" i="1" s="1"/>
  <c r="I128" i="1"/>
  <c r="P128" i="1"/>
  <c r="R128" i="1"/>
  <c r="GK128" i="1" s="1"/>
  <c r="V128" i="1"/>
  <c r="AC128" i="1"/>
  <c r="CQ128" i="1" s="1"/>
  <c r="AE128" i="1"/>
  <c r="AD128" i="1" s="1"/>
  <c r="AF128" i="1"/>
  <c r="CT128" i="1" s="1"/>
  <c r="AG128" i="1"/>
  <c r="AH128" i="1"/>
  <c r="CV128" i="1" s="1"/>
  <c r="U128" i="1" s="1"/>
  <c r="AI128" i="1"/>
  <c r="AJ128" i="1"/>
  <c r="CX128" i="1" s="1"/>
  <c r="W128" i="1" s="1"/>
  <c r="CS128" i="1"/>
  <c r="CU128" i="1"/>
  <c r="T128" i="1" s="1"/>
  <c r="CW128" i="1"/>
  <c r="FR128" i="1"/>
  <c r="BY141" i="1" s="1"/>
  <c r="GL128" i="1"/>
  <c r="GN128" i="1"/>
  <c r="GP128" i="1"/>
  <c r="GV128" i="1"/>
  <c r="HC128" i="1" s="1"/>
  <c r="GX128" i="1" s="1"/>
  <c r="C129" i="1"/>
  <c r="D129" i="1"/>
  <c r="I129" i="1"/>
  <c r="K129" i="1"/>
  <c r="P129" i="1"/>
  <c r="Q129" i="1"/>
  <c r="V129" i="1"/>
  <c r="AC129" i="1"/>
  <c r="AE129" i="1"/>
  <c r="AF129" i="1"/>
  <c r="CT129" i="1" s="1"/>
  <c r="AG129" i="1"/>
  <c r="AH129" i="1"/>
  <c r="AI129" i="1"/>
  <c r="CW129" i="1" s="1"/>
  <c r="AJ129" i="1"/>
  <c r="CS129" i="1"/>
  <c r="CU129" i="1"/>
  <c r="T129" i="1" s="1"/>
  <c r="CV129" i="1"/>
  <c r="U129" i="1" s="1"/>
  <c r="CX129" i="1"/>
  <c r="W129" i="1" s="1"/>
  <c r="FR129" i="1"/>
  <c r="GL129" i="1"/>
  <c r="GN129" i="1"/>
  <c r="GP129" i="1"/>
  <c r="GV129" i="1"/>
  <c r="HC129" i="1" s="1"/>
  <c r="GX129" i="1"/>
  <c r="I130" i="1"/>
  <c r="Q130" i="1" s="1"/>
  <c r="AC130" i="1"/>
  <c r="CQ130" i="1" s="1"/>
  <c r="AD130" i="1"/>
  <c r="AE130" i="1"/>
  <c r="AF130" i="1"/>
  <c r="S130" i="1" s="1"/>
  <c r="AG130" i="1"/>
  <c r="CU130" i="1" s="1"/>
  <c r="T130" i="1" s="1"/>
  <c r="AH130" i="1"/>
  <c r="AI130" i="1"/>
  <c r="CW130" i="1" s="1"/>
  <c r="AJ130" i="1"/>
  <c r="CR130" i="1"/>
  <c r="CS130" i="1"/>
  <c r="CT130" i="1"/>
  <c r="CV130" i="1"/>
  <c r="CX130" i="1"/>
  <c r="W130" i="1" s="1"/>
  <c r="FR130" i="1"/>
  <c r="GL130" i="1"/>
  <c r="GN130" i="1"/>
  <c r="GP130" i="1"/>
  <c r="GV130" i="1"/>
  <c r="HC130" i="1" s="1"/>
  <c r="GX130" i="1" s="1"/>
  <c r="I131" i="1"/>
  <c r="Q131" i="1" s="1"/>
  <c r="K131" i="1"/>
  <c r="R131" i="1"/>
  <c r="S131" i="1"/>
  <c r="CZ131" i="1" s="1"/>
  <c r="Y131" i="1" s="1"/>
  <c r="W131" i="1"/>
  <c r="AC131" i="1"/>
  <c r="P131" i="1" s="1"/>
  <c r="CP131" i="1" s="1"/>
  <c r="O131" i="1" s="1"/>
  <c r="AE131" i="1"/>
  <c r="AD131" i="1" s="1"/>
  <c r="AF131" i="1"/>
  <c r="AG131" i="1"/>
  <c r="CU131" i="1" s="1"/>
  <c r="T131" i="1" s="1"/>
  <c r="AH131" i="1"/>
  <c r="CV131" i="1" s="1"/>
  <c r="U131" i="1" s="1"/>
  <c r="AI131" i="1"/>
  <c r="AJ131" i="1"/>
  <c r="CR131" i="1"/>
  <c r="CS131" i="1"/>
  <c r="CT131" i="1"/>
  <c r="CW131" i="1"/>
  <c r="V131" i="1" s="1"/>
  <c r="CX131" i="1"/>
  <c r="FR131" i="1"/>
  <c r="GK131" i="1"/>
  <c r="GL131" i="1"/>
  <c r="GN131" i="1"/>
  <c r="GP131" i="1"/>
  <c r="GV131" i="1"/>
  <c r="HC131" i="1"/>
  <c r="GX131" i="1" s="1"/>
  <c r="I132" i="1"/>
  <c r="Q132" i="1" s="1"/>
  <c r="K132" i="1"/>
  <c r="P132" i="1"/>
  <c r="CP132" i="1" s="1"/>
  <c r="O132" i="1" s="1"/>
  <c r="R132" i="1"/>
  <c r="S132" i="1"/>
  <c r="CZ132" i="1" s="1"/>
  <c r="Y132" i="1" s="1"/>
  <c r="AC132" i="1"/>
  <c r="AB132" i="1" s="1"/>
  <c r="AD132" i="1"/>
  <c r="AE132" i="1"/>
  <c r="CS132" i="1" s="1"/>
  <c r="AF132" i="1"/>
  <c r="AG132" i="1"/>
  <c r="AH132" i="1"/>
  <c r="CV132" i="1" s="1"/>
  <c r="U132" i="1" s="1"/>
  <c r="AI132" i="1"/>
  <c r="AJ132" i="1"/>
  <c r="CQ132" i="1"/>
  <c r="CR132" i="1"/>
  <c r="CT132" i="1"/>
  <c r="CU132" i="1"/>
  <c r="T132" i="1" s="1"/>
  <c r="CW132" i="1"/>
  <c r="V132" i="1" s="1"/>
  <c r="CX132" i="1"/>
  <c r="W132" i="1" s="1"/>
  <c r="CY132" i="1"/>
  <c r="X132" i="1" s="1"/>
  <c r="FR132" i="1"/>
  <c r="GK132" i="1"/>
  <c r="GL132" i="1"/>
  <c r="BZ141" i="1" s="1"/>
  <c r="GN132" i="1"/>
  <c r="GP132" i="1"/>
  <c r="CD141" i="1" s="1"/>
  <c r="GV132" i="1"/>
  <c r="HC132" i="1"/>
  <c r="GX132" i="1" s="1"/>
  <c r="C133" i="1"/>
  <c r="D133" i="1"/>
  <c r="I133" i="1"/>
  <c r="Q133" i="1" s="1"/>
  <c r="K133" i="1"/>
  <c r="R133" i="1"/>
  <c r="S133" i="1"/>
  <c r="CZ133" i="1" s="1"/>
  <c r="Y133" i="1" s="1"/>
  <c r="V133" i="1"/>
  <c r="AC133" i="1"/>
  <c r="P133" i="1" s="1"/>
  <c r="AE133" i="1"/>
  <c r="AD133" i="1" s="1"/>
  <c r="AF133" i="1"/>
  <c r="AG133" i="1"/>
  <c r="CU133" i="1" s="1"/>
  <c r="T133" i="1" s="1"/>
  <c r="AH133" i="1"/>
  <c r="CV133" i="1" s="1"/>
  <c r="U133" i="1" s="1"/>
  <c r="AI133" i="1"/>
  <c r="AJ133" i="1"/>
  <c r="CR133" i="1"/>
  <c r="CS133" i="1"/>
  <c r="CT133" i="1"/>
  <c r="CW133" i="1"/>
  <c r="CX133" i="1"/>
  <c r="W133" i="1" s="1"/>
  <c r="FR133" i="1"/>
  <c r="GK133" i="1"/>
  <c r="GL133" i="1"/>
  <c r="GN133" i="1"/>
  <c r="GP133" i="1"/>
  <c r="GV133" i="1"/>
  <c r="HC133" i="1"/>
  <c r="GX133" i="1" s="1"/>
  <c r="I134" i="1"/>
  <c r="Q134" i="1" s="1"/>
  <c r="K134" i="1"/>
  <c r="P134" i="1"/>
  <c r="R134" i="1"/>
  <c r="S134" i="1"/>
  <c r="CZ134" i="1" s="1"/>
  <c r="Y134" i="1" s="1"/>
  <c r="AC134" i="1"/>
  <c r="AB134" i="1" s="1"/>
  <c r="AD134" i="1"/>
  <c r="AE134" i="1"/>
  <c r="CS134" i="1" s="1"/>
  <c r="AF134" i="1"/>
  <c r="AG134" i="1"/>
  <c r="AH134" i="1"/>
  <c r="CV134" i="1" s="1"/>
  <c r="U134" i="1" s="1"/>
  <c r="AI134" i="1"/>
  <c r="AJ134" i="1"/>
  <c r="CQ134" i="1"/>
  <c r="CR134" i="1"/>
  <c r="CT134" i="1"/>
  <c r="CU134" i="1"/>
  <c r="T134" i="1" s="1"/>
  <c r="CW134" i="1"/>
  <c r="V134" i="1" s="1"/>
  <c r="CX134" i="1"/>
  <c r="W134" i="1" s="1"/>
  <c r="CY134" i="1"/>
  <c r="X134" i="1" s="1"/>
  <c r="FR134" i="1"/>
  <c r="GK134" i="1"/>
  <c r="GL134" i="1"/>
  <c r="GN134" i="1"/>
  <c r="GP134" i="1"/>
  <c r="GV134" i="1"/>
  <c r="HC134" i="1"/>
  <c r="GX134" i="1" s="1"/>
  <c r="C135" i="1"/>
  <c r="D135" i="1"/>
  <c r="I135" i="1"/>
  <c r="Q135" i="1" s="1"/>
  <c r="K135" i="1"/>
  <c r="R135" i="1"/>
  <c r="S135" i="1"/>
  <c r="CZ135" i="1" s="1"/>
  <c r="Y135" i="1" s="1"/>
  <c r="V135" i="1"/>
  <c r="AC135" i="1"/>
  <c r="P135" i="1" s="1"/>
  <c r="AE135" i="1"/>
  <c r="AD135" i="1" s="1"/>
  <c r="AF135" i="1"/>
  <c r="AG135" i="1"/>
  <c r="CU135" i="1" s="1"/>
  <c r="T135" i="1" s="1"/>
  <c r="AH135" i="1"/>
  <c r="CV135" i="1" s="1"/>
  <c r="U135" i="1" s="1"/>
  <c r="AI135" i="1"/>
  <c r="AJ135" i="1"/>
  <c r="CR135" i="1"/>
  <c r="CS135" i="1"/>
  <c r="CT135" i="1"/>
  <c r="CW135" i="1"/>
  <c r="CX135" i="1"/>
  <c r="W135" i="1" s="1"/>
  <c r="FR135" i="1"/>
  <c r="GK135" i="1"/>
  <c r="GL135" i="1"/>
  <c r="GN135" i="1"/>
  <c r="GP135" i="1"/>
  <c r="GV135" i="1"/>
  <c r="HC135" i="1"/>
  <c r="GX135" i="1" s="1"/>
  <c r="C136" i="1"/>
  <c r="D136" i="1"/>
  <c r="I136" i="1"/>
  <c r="CX114" i="3" s="1"/>
  <c r="K136" i="1"/>
  <c r="Q136" i="1"/>
  <c r="R136" i="1"/>
  <c r="GK136" i="1" s="1"/>
  <c r="AC136" i="1"/>
  <c r="CQ136" i="1" s="1"/>
  <c r="AE136" i="1"/>
  <c r="AD136" i="1" s="1"/>
  <c r="AB136" i="1" s="1"/>
  <c r="AF136" i="1"/>
  <c r="S136" i="1" s="1"/>
  <c r="AG136" i="1"/>
  <c r="AH136" i="1"/>
  <c r="AI136" i="1"/>
  <c r="AJ136" i="1"/>
  <c r="CX136" i="1" s="1"/>
  <c r="W136" i="1" s="1"/>
  <c r="CR136" i="1"/>
  <c r="CS136" i="1"/>
  <c r="CU136" i="1"/>
  <c r="T136" i="1" s="1"/>
  <c r="CV136" i="1"/>
  <c r="U136" i="1" s="1"/>
  <c r="CW136" i="1"/>
  <c r="V136" i="1" s="1"/>
  <c r="FR136" i="1"/>
  <c r="GL136" i="1"/>
  <c r="GN136" i="1"/>
  <c r="GP136" i="1"/>
  <c r="GV136" i="1"/>
  <c r="HC136" i="1" s="1"/>
  <c r="GX136" i="1" s="1"/>
  <c r="C137" i="1"/>
  <c r="D137" i="1"/>
  <c r="I137" i="1"/>
  <c r="P137" i="1" s="1"/>
  <c r="K137" i="1"/>
  <c r="U137" i="1"/>
  <c r="AC137" i="1"/>
  <c r="AE137" i="1"/>
  <c r="CS137" i="1" s="1"/>
  <c r="AF137" i="1"/>
  <c r="CT137" i="1" s="1"/>
  <c r="AG137" i="1"/>
  <c r="AH137" i="1"/>
  <c r="AI137" i="1"/>
  <c r="CW137" i="1" s="1"/>
  <c r="V137" i="1" s="1"/>
  <c r="AJ137" i="1"/>
  <c r="CQ137" i="1"/>
  <c r="CR137" i="1"/>
  <c r="CU137" i="1"/>
  <c r="CV137" i="1"/>
  <c r="CX137" i="1"/>
  <c r="W137" i="1" s="1"/>
  <c r="FR137" i="1"/>
  <c r="GL137" i="1"/>
  <c r="GN137" i="1"/>
  <c r="GP137" i="1"/>
  <c r="GV137" i="1"/>
  <c r="HC137" i="1" s="1"/>
  <c r="GX137" i="1" s="1"/>
  <c r="C138" i="1"/>
  <c r="D138" i="1"/>
  <c r="I138" i="1"/>
  <c r="K138" i="1"/>
  <c r="P138" i="1"/>
  <c r="CP138" i="1" s="1"/>
  <c r="O138" i="1" s="1"/>
  <c r="Q138" i="1"/>
  <c r="S138" i="1"/>
  <c r="CZ138" i="1" s="1"/>
  <c r="Y138" i="1" s="1"/>
  <c r="W138" i="1"/>
  <c r="X138" i="1"/>
  <c r="AC138" i="1"/>
  <c r="AB138" i="1" s="1"/>
  <c r="AD138" i="1"/>
  <c r="AE138" i="1"/>
  <c r="R138" i="1" s="1"/>
  <c r="GK138" i="1" s="1"/>
  <c r="AF138" i="1"/>
  <c r="AG138" i="1"/>
  <c r="AH138" i="1"/>
  <c r="CV138" i="1" s="1"/>
  <c r="U138" i="1" s="1"/>
  <c r="AI138" i="1"/>
  <c r="CW138" i="1" s="1"/>
  <c r="V138" i="1" s="1"/>
  <c r="AJ138" i="1"/>
  <c r="CQ138" i="1"/>
  <c r="CR138" i="1"/>
  <c r="CS138" i="1"/>
  <c r="CT138" i="1"/>
  <c r="CU138" i="1"/>
  <c r="T138" i="1" s="1"/>
  <c r="CX138" i="1"/>
  <c r="CY138" i="1"/>
  <c r="FR138" i="1"/>
  <c r="GL138" i="1"/>
  <c r="GN138" i="1"/>
  <c r="GP138" i="1"/>
  <c r="GV138" i="1"/>
  <c r="HC138" i="1"/>
  <c r="GX138" i="1" s="1"/>
  <c r="I139" i="1"/>
  <c r="U139" i="1" s="1"/>
  <c r="V139" i="1"/>
  <c r="AC139" i="1"/>
  <c r="P139" i="1" s="1"/>
  <c r="AE139" i="1"/>
  <c r="AD139" i="1" s="1"/>
  <c r="AB139" i="1" s="1"/>
  <c r="AF139" i="1"/>
  <c r="CT139" i="1" s="1"/>
  <c r="AG139" i="1"/>
  <c r="CU139" i="1" s="1"/>
  <c r="T139" i="1" s="1"/>
  <c r="AH139" i="1"/>
  <c r="AI139" i="1"/>
  <c r="AJ139" i="1"/>
  <c r="CX139" i="1" s="1"/>
  <c r="W139" i="1" s="1"/>
  <c r="CQ139" i="1"/>
  <c r="CR139" i="1"/>
  <c r="CS139" i="1"/>
  <c r="CV139" i="1"/>
  <c r="CW139" i="1"/>
  <c r="FR139" i="1"/>
  <c r="GL139" i="1"/>
  <c r="GN139" i="1"/>
  <c r="GP139" i="1"/>
  <c r="GV139" i="1"/>
  <c r="HC139" i="1" s="1"/>
  <c r="GX139" i="1" s="1"/>
  <c r="B141" i="1"/>
  <c r="B120" i="1" s="1"/>
  <c r="C141" i="1"/>
  <c r="C120" i="1" s="1"/>
  <c r="D141" i="1"/>
  <c r="D120" i="1" s="1"/>
  <c r="F141" i="1"/>
  <c r="F120" i="1" s="1"/>
  <c r="G141" i="1"/>
  <c r="G120" i="1" s="1"/>
  <c r="BX141" i="1"/>
  <c r="BX120" i="1" s="1"/>
  <c r="CK141" i="1"/>
  <c r="CK120" i="1" s="1"/>
  <c r="CL141" i="1"/>
  <c r="CL120" i="1" s="1"/>
  <c r="CM141" i="1"/>
  <c r="CM120" i="1" s="1"/>
  <c r="B171" i="1"/>
  <c r="B22" i="1" s="1"/>
  <c r="C171" i="1"/>
  <c r="C22" i="1" s="1"/>
  <c r="D171" i="1"/>
  <c r="D22" i="1" s="1"/>
  <c r="F171" i="1"/>
  <c r="F22" i="1" s="1"/>
  <c r="G171" i="1"/>
  <c r="G22" i="1" s="1"/>
  <c r="B204" i="1"/>
  <c r="B18" i="1" s="1"/>
  <c r="C204" i="1"/>
  <c r="C18" i="1" s="1"/>
  <c r="D204" i="1"/>
  <c r="D18" i="1" s="1"/>
  <c r="F204" i="1"/>
  <c r="F18" i="1" s="1"/>
  <c r="G204" i="1"/>
  <c r="G18" i="1" s="1"/>
  <c r="F12" i="6"/>
  <c r="G12" i="6"/>
  <c r="CY12" i="6"/>
  <c r="H82" i="7" l="1"/>
  <c r="P40" i="7"/>
  <c r="P65" i="7"/>
  <c r="O82" i="7"/>
  <c r="P93" i="7"/>
  <c r="X110" i="7"/>
  <c r="O163" i="7"/>
  <c r="J195" i="7"/>
  <c r="P213" i="7"/>
  <c r="O300" i="7"/>
  <c r="X175" i="7"/>
  <c r="Y51" i="7"/>
  <c r="J82" i="7"/>
  <c r="P110" i="7"/>
  <c r="H120" i="7"/>
  <c r="H163" i="7"/>
  <c r="P260" i="7"/>
  <c r="Y278" i="7"/>
  <c r="H300" i="7"/>
  <c r="H72" i="7"/>
  <c r="O72" i="7"/>
  <c r="J110" i="7"/>
  <c r="X163" i="7"/>
  <c r="O313" i="7"/>
  <c r="P51" i="7"/>
  <c r="X72" i="7"/>
  <c r="P82" i="7"/>
  <c r="P175" i="7"/>
  <c r="O292" i="7"/>
  <c r="P300" i="7"/>
  <c r="O40" i="7"/>
  <c r="P120" i="7"/>
  <c r="X132" i="7"/>
  <c r="Y228" i="7"/>
  <c r="J278" i="7"/>
  <c r="O151" i="7"/>
  <c r="P163" i="7"/>
  <c r="J228" i="7"/>
  <c r="H247" i="7"/>
  <c r="H260" i="7"/>
  <c r="P313" i="7"/>
  <c r="P72" i="7"/>
  <c r="X93" i="7"/>
  <c r="J151" i="7"/>
  <c r="O213" i="7"/>
  <c r="P228" i="7"/>
  <c r="O260" i="7"/>
  <c r="Y40" i="7"/>
  <c r="I16" i="7" s="1"/>
  <c r="W44" i="7"/>
  <c r="I19" i="7" s="1"/>
  <c r="J54" i="7"/>
  <c r="W86" i="7"/>
  <c r="W103" i="7"/>
  <c r="H110" i="7"/>
  <c r="X120" i="7"/>
  <c r="O132" i="7"/>
  <c r="P151" i="7"/>
  <c r="H178" i="7"/>
  <c r="O181" i="7"/>
  <c r="H195" i="7"/>
  <c r="Y213" i="7"/>
  <c r="W220" i="7"/>
  <c r="H231" i="7"/>
  <c r="O234" i="7"/>
  <c r="Y260" i="7"/>
  <c r="Y264" i="7"/>
  <c r="H278" i="7"/>
  <c r="O281" i="7"/>
  <c r="Y313" i="7"/>
  <c r="O110" i="7"/>
  <c r="H151" i="7"/>
  <c r="H175" i="7"/>
  <c r="O195" i="7"/>
  <c r="H228" i="7"/>
  <c r="Y247" i="7"/>
  <c r="O278" i="7"/>
  <c r="J292" i="7"/>
  <c r="Y300" i="7"/>
  <c r="J40" i="7"/>
  <c r="H54" i="7"/>
  <c r="O65" i="7"/>
  <c r="O175" i="7"/>
  <c r="X195" i="7"/>
  <c r="O228" i="7"/>
  <c r="Y216" i="7"/>
  <c r="Y267" i="7"/>
  <c r="H51" i="7"/>
  <c r="O54" i="7"/>
  <c r="H93" i="7"/>
  <c r="W136" i="7"/>
  <c r="H141" i="7"/>
  <c r="J213" i="7"/>
  <c r="W238" i="7"/>
  <c r="J260" i="7"/>
  <c r="H292" i="7"/>
  <c r="J313" i="7"/>
  <c r="Y82" i="7"/>
  <c r="H40" i="7"/>
  <c r="O51" i="7"/>
  <c r="O93" i="7"/>
  <c r="O141" i="7"/>
  <c r="J163" i="7"/>
  <c r="J167" i="7"/>
  <c r="W205" i="7"/>
  <c r="H216" i="7"/>
  <c r="J247" i="7"/>
  <c r="H267" i="7"/>
  <c r="J132" i="7"/>
  <c r="H213" i="7"/>
  <c r="H264" i="7"/>
  <c r="H313" i="7"/>
  <c r="W295" i="7"/>
  <c r="GM138" i="1"/>
  <c r="GO138" i="1" s="1"/>
  <c r="CY136" i="1"/>
  <c r="X136" i="1" s="1"/>
  <c r="CZ136" i="1"/>
  <c r="Y136" i="1" s="1"/>
  <c r="CP133" i="1"/>
  <c r="O133" i="1" s="1"/>
  <c r="GM132" i="1"/>
  <c r="GO132" i="1" s="1"/>
  <c r="AQ68" i="1"/>
  <c r="F98" i="1"/>
  <c r="CY130" i="1"/>
  <c r="X130" i="1" s="1"/>
  <c r="CZ130" i="1"/>
  <c r="Y130" i="1" s="1"/>
  <c r="CD120" i="1"/>
  <c r="AU141" i="1"/>
  <c r="BY120" i="1"/>
  <c r="AP141" i="1"/>
  <c r="CI141" i="1"/>
  <c r="CP135" i="1"/>
  <c r="O135" i="1" s="1"/>
  <c r="CP134" i="1"/>
  <c r="O134" i="1" s="1"/>
  <c r="GM134" i="1" s="1"/>
  <c r="GO134" i="1" s="1"/>
  <c r="AJ141" i="1"/>
  <c r="CJ141" i="1"/>
  <c r="BZ120" i="1"/>
  <c r="AQ141" i="1"/>
  <c r="CG141" i="1"/>
  <c r="GM131" i="1"/>
  <c r="GO131" i="1" s="1"/>
  <c r="AD137" i="1"/>
  <c r="AB137" i="1" s="1"/>
  <c r="AO141" i="1"/>
  <c r="S139" i="1"/>
  <c r="CW120" i="3"/>
  <c r="CX123" i="3"/>
  <c r="CW119" i="3"/>
  <c r="CX124" i="3"/>
  <c r="CX120" i="3"/>
  <c r="CX125" i="3"/>
  <c r="R137" i="1"/>
  <c r="GK137" i="1" s="1"/>
  <c r="CT136" i="1"/>
  <c r="CY135" i="1"/>
  <c r="X135" i="1" s="1"/>
  <c r="CQ135" i="1"/>
  <c r="CY133" i="1"/>
  <c r="X133" i="1" s="1"/>
  <c r="CQ133" i="1"/>
  <c r="CY131" i="1"/>
  <c r="X131" i="1" s="1"/>
  <c r="CQ131" i="1"/>
  <c r="CW97" i="3"/>
  <c r="CX100" i="3"/>
  <c r="CU94" i="3"/>
  <c r="CX95" i="3"/>
  <c r="CX102" i="3"/>
  <c r="CX97" i="3"/>
  <c r="CX98" i="3"/>
  <c r="CX105" i="3"/>
  <c r="CX101" i="3"/>
  <c r="AB128" i="1"/>
  <c r="BD68" i="1"/>
  <c r="F113" i="1"/>
  <c r="AD86" i="1"/>
  <c r="AB86" i="1" s="1"/>
  <c r="CS86" i="1"/>
  <c r="V85" i="1"/>
  <c r="W78" i="1"/>
  <c r="BD141" i="1"/>
  <c r="AB130" i="1"/>
  <c r="P130" i="1"/>
  <c r="CP130" i="1" s="1"/>
  <c r="O130" i="1" s="1"/>
  <c r="CL68" i="1"/>
  <c r="BC88" i="1"/>
  <c r="BC141" i="1"/>
  <c r="DF114" i="3"/>
  <c r="DJ114" i="3" s="1"/>
  <c r="DG114" i="3"/>
  <c r="DH114" i="3"/>
  <c r="DI114" i="3"/>
  <c r="AB135" i="1"/>
  <c r="AB131" i="1"/>
  <c r="CP127" i="1"/>
  <c r="O127" i="1" s="1"/>
  <c r="S126" i="1"/>
  <c r="Q126" i="1"/>
  <c r="CP126" i="1" s="1"/>
  <c r="O126" i="1" s="1"/>
  <c r="CZ124" i="1"/>
  <c r="Y124" i="1" s="1"/>
  <c r="CZ122" i="1"/>
  <c r="Y122" i="1" s="1"/>
  <c r="T85" i="1"/>
  <c r="CP83" i="1"/>
  <c r="O83" i="1" s="1"/>
  <c r="CY80" i="1"/>
  <c r="X80" i="1" s="1"/>
  <c r="CZ80" i="1"/>
  <c r="Y80" i="1" s="1"/>
  <c r="R139" i="1"/>
  <c r="GK139" i="1" s="1"/>
  <c r="Q137" i="1"/>
  <c r="CP137" i="1" s="1"/>
  <c r="O137" i="1" s="1"/>
  <c r="Q139" i="1"/>
  <c r="CP139" i="1" s="1"/>
  <c r="O139" i="1" s="1"/>
  <c r="BB141" i="1"/>
  <c r="R126" i="1"/>
  <c r="GK126" i="1" s="1"/>
  <c r="CS126" i="1"/>
  <c r="T124" i="1"/>
  <c r="GX85" i="1"/>
  <c r="U85" i="1"/>
  <c r="GX78" i="1"/>
  <c r="AB133" i="1"/>
  <c r="U130" i="1"/>
  <c r="AH141" i="1" s="1"/>
  <c r="V130" i="1"/>
  <c r="S129" i="1"/>
  <c r="S128" i="1"/>
  <c r="CX84" i="3"/>
  <c r="CX83" i="3"/>
  <c r="Q124" i="1"/>
  <c r="Q122" i="1"/>
  <c r="R85" i="1"/>
  <c r="GK85" i="1" s="1"/>
  <c r="BY68" i="1"/>
  <c r="AP88" i="1"/>
  <c r="CI88" i="1"/>
  <c r="CY125" i="1"/>
  <c r="X125" i="1" s="1"/>
  <c r="CS124" i="1"/>
  <c r="R124" i="1"/>
  <c r="GK124" i="1" s="1"/>
  <c r="AD124" i="1"/>
  <c r="AB124" i="1" s="1"/>
  <c r="CS122" i="1"/>
  <c r="R122" i="1"/>
  <c r="AD122" i="1"/>
  <c r="BZ68" i="1"/>
  <c r="CG88" i="1"/>
  <c r="Q85" i="1"/>
  <c r="S85" i="1"/>
  <c r="CY83" i="1"/>
  <c r="X83" i="1" s="1"/>
  <c r="CZ83" i="1"/>
  <c r="Y83" i="1" s="1"/>
  <c r="CC68" i="1"/>
  <c r="AT88" i="1"/>
  <c r="CX117" i="3"/>
  <c r="CX118" i="3"/>
  <c r="CX115" i="3"/>
  <c r="AD129" i="1"/>
  <c r="R129" i="1"/>
  <c r="GK129" i="1" s="1"/>
  <c r="CR124" i="1"/>
  <c r="P124" i="1"/>
  <c r="CP124" i="1" s="1"/>
  <c r="O124" i="1" s="1"/>
  <c r="CQ124" i="1"/>
  <c r="CR122" i="1"/>
  <c r="P122" i="1"/>
  <c r="AB122" i="1"/>
  <c r="CQ122" i="1"/>
  <c r="T86" i="1"/>
  <c r="S78" i="1"/>
  <c r="Q78" i="1"/>
  <c r="T137" i="1"/>
  <c r="S137" i="1"/>
  <c r="P136" i="1"/>
  <c r="CP136" i="1" s="1"/>
  <c r="O136" i="1" s="1"/>
  <c r="GM136" i="1" s="1"/>
  <c r="GO136" i="1" s="1"/>
  <c r="CX111" i="3"/>
  <c r="CW111" i="3"/>
  <c r="CW108" i="3"/>
  <c r="CX108" i="3"/>
  <c r="R130" i="1"/>
  <c r="GK130" i="1" s="1"/>
  <c r="CR129" i="1"/>
  <c r="CQ129" i="1"/>
  <c r="AB129" i="1"/>
  <c r="CR128" i="1"/>
  <c r="Q128" i="1"/>
  <c r="CP128" i="1" s="1"/>
  <c r="O128" i="1" s="1"/>
  <c r="CY127" i="1"/>
  <c r="X127" i="1" s="1"/>
  <c r="V126" i="1"/>
  <c r="AI141" i="1" s="1"/>
  <c r="CP123" i="1"/>
  <c r="O123" i="1" s="1"/>
  <c r="GM123" i="1" s="1"/>
  <c r="GO123" i="1" s="1"/>
  <c r="W85" i="1"/>
  <c r="CY82" i="1"/>
  <c r="X82" i="1" s="1"/>
  <c r="CZ82" i="1"/>
  <c r="Y82" i="1" s="1"/>
  <c r="CZ74" i="1"/>
  <c r="Y74" i="1" s="1"/>
  <c r="CY74" i="1"/>
  <c r="X74" i="1" s="1"/>
  <c r="GK70" i="1"/>
  <c r="Q125" i="1"/>
  <c r="CP125" i="1" s="1"/>
  <c r="O125" i="1" s="1"/>
  <c r="GM125" i="1" s="1"/>
  <c r="GO125" i="1" s="1"/>
  <c r="I86" i="1"/>
  <c r="P85" i="1"/>
  <c r="AB84" i="1"/>
  <c r="R84" i="1"/>
  <c r="GK84" i="1" s="1"/>
  <c r="CT83" i="1"/>
  <c r="AB82" i="1"/>
  <c r="R82" i="1"/>
  <c r="GK82" i="1" s="1"/>
  <c r="CX66" i="3"/>
  <c r="CX65" i="3"/>
  <c r="AB80" i="1"/>
  <c r="R80" i="1"/>
  <c r="GK80" i="1" s="1"/>
  <c r="CX56" i="3"/>
  <c r="CX60" i="3"/>
  <c r="CW56" i="3"/>
  <c r="CW59" i="3"/>
  <c r="CX59" i="3"/>
  <c r="CW55" i="3"/>
  <c r="CW58" i="3"/>
  <c r="CW60" i="3"/>
  <c r="CX63" i="3"/>
  <c r="CX55" i="3"/>
  <c r="CX58" i="3"/>
  <c r="AB78" i="1"/>
  <c r="R78" i="1"/>
  <c r="GK78" i="1" s="1"/>
  <c r="CQ77" i="1"/>
  <c r="AD77" i="1"/>
  <c r="S77" i="1"/>
  <c r="R76" i="1"/>
  <c r="GK76" i="1" s="1"/>
  <c r="AB74" i="1"/>
  <c r="P74" i="1"/>
  <c r="CP74" i="1" s="1"/>
  <c r="O74" i="1" s="1"/>
  <c r="S73" i="1"/>
  <c r="CY31" i="1"/>
  <c r="X31" i="1" s="1"/>
  <c r="CZ31" i="1"/>
  <c r="Y31" i="1" s="1"/>
  <c r="AF36" i="1"/>
  <c r="CY29" i="1"/>
  <c r="X29" i="1" s="1"/>
  <c r="CZ29" i="1"/>
  <c r="Y29" i="1" s="1"/>
  <c r="AL36" i="1" s="1"/>
  <c r="AJ36" i="1"/>
  <c r="BD26" i="1"/>
  <c r="F61" i="1"/>
  <c r="CJ26" i="1"/>
  <c r="BA36" i="1"/>
  <c r="AG36" i="1"/>
  <c r="P84" i="1"/>
  <c r="P82" i="1"/>
  <c r="CP82" i="1" s="1"/>
  <c r="O82" i="1" s="1"/>
  <c r="S81" i="1"/>
  <c r="P80" i="1"/>
  <c r="CP80" i="1" s="1"/>
  <c r="O80" i="1" s="1"/>
  <c r="GM80" i="1" s="1"/>
  <c r="GN80" i="1" s="1"/>
  <c r="S79" i="1"/>
  <c r="CP79" i="1" s="1"/>
  <c r="O79" i="1" s="1"/>
  <c r="P78" i="1"/>
  <c r="CP78" i="1" s="1"/>
  <c r="O78" i="1" s="1"/>
  <c r="AB77" i="1"/>
  <c r="AD70" i="1"/>
  <c r="AB70" i="1" s="1"/>
  <c r="CS70" i="1"/>
  <c r="CM68" i="1"/>
  <c r="BC36" i="1"/>
  <c r="CL26" i="1"/>
  <c r="CY32" i="1"/>
  <c r="X32" i="1" s="1"/>
  <c r="CZ32" i="1"/>
  <c r="Y32" i="1" s="1"/>
  <c r="CP31" i="1"/>
  <c r="O31" i="1" s="1"/>
  <c r="CP29" i="1"/>
  <c r="O29" i="1" s="1"/>
  <c r="AH36" i="1"/>
  <c r="CX121" i="3"/>
  <c r="AO88" i="1"/>
  <c r="R79" i="1"/>
  <c r="GK79" i="1" s="1"/>
  <c r="AB73" i="1"/>
  <c r="CZ72" i="1"/>
  <c r="Y72" i="1" s="1"/>
  <c r="CR70" i="1"/>
  <c r="AQ36" i="1"/>
  <c r="BZ26" i="1"/>
  <c r="CX106" i="3"/>
  <c r="CW87" i="3"/>
  <c r="CX90" i="3"/>
  <c r="CX92" i="3"/>
  <c r="CX87" i="3"/>
  <c r="CQ85" i="1"/>
  <c r="CS84" i="1"/>
  <c r="CS82" i="1"/>
  <c r="Q81" i="1"/>
  <c r="CP81" i="1" s="1"/>
  <c r="O81" i="1" s="1"/>
  <c r="CS80" i="1"/>
  <c r="CS78" i="1"/>
  <c r="CX47" i="3"/>
  <c r="CX45" i="3"/>
  <c r="CX49" i="3"/>
  <c r="S76" i="1"/>
  <c r="Q76" i="1"/>
  <c r="CP76" i="1" s="1"/>
  <c r="O76" i="1" s="1"/>
  <c r="R75" i="1"/>
  <c r="GK75" i="1" s="1"/>
  <c r="GM75" i="1" s="1"/>
  <c r="GN75" i="1" s="1"/>
  <c r="CT74" i="1"/>
  <c r="V71" i="1"/>
  <c r="CX35" i="3"/>
  <c r="P70" i="1"/>
  <c r="I71" i="1"/>
  <c r="GX71" i="1" s="1"/>
  <c r="AU88" i="1"/>
  <c r="CX72" i="3"/>
  <c r="CW68" i="3"/>
  <c r="CX68" i="3"/>
  <c r="CX71" i="3"/>
  <c r="CX69" i="3"/>
  <c r="CX53" i="3"/>
  <c r="CX52" i="3"/>
  <c r="Q77" i="1"/>
  <c r="CP77" i="1" s="1"/>
  <c r="O77" i="1" s="1"/>
  <c r="T71" i="1"/>
  <c r="AG88" i="1" s="1"/>
  <c r="AU26" i="1"/>
  <c r="F55" i="1"/>
  <c r="CP28" i="1"/>
  <c r="O28" i="1" s="1"/>
  <c r="BB88" i="1"/>
  <c r="P72" i="1"/>
  <c r="CS71" i="1"/>
  <c r="R71" i="1"/>
  <c r="GK71" i="1" s="1"/>
  <c r="AD71" i="1"/>
  <c r="F45" i="1"/>
  <c r="AP26" i="1"/>
  <c r="CW75" i="3"/>
  <c r="CX78" i="3"/>
  <c r="CX77" i="3"/>
  <c r="CX75" i="3"/>
  <c r="S84" i="1"/>
  <c r="AB71" i="1"/>
  <c r="CQ71" i="1"/>
  <c r="CZ70" i="1"/>
  <c r="Y70" i="1" s="1"/>
  <c r="AO26" i="1"/>
  <c r="F40" i="1"/>
  <c r="CP32" i="1"/>
  <c r="O32" i="1" s="1"/>
  <c r="AI36" i="1"/>
  <c r="BB36" i="1"/>
  <c r="P34" i="1"/>
  <c r="CP34" i="1" s="1"/>
  <c r="O34" i="1" s="1"/>
  <c r="GM34" i="1" s="1"/>
  <c r="GN34" i="1" s="1"/>
  <c r="CX30" i="3"/>
  <c r="CW30" i="3"/>
  <c r="R32" i="1"/>
  <c r="CT31" i="1"/>
  <c r="CY30" i="1"/>
  <c r="X30" i="1" s="1"/>
  <c r="GM30" i="1" s="1"/>
  <c r="GO30" i="1" s="1"/>
  <c r="CQ30" i="1"/>
  <c r="CT29" i="1"/>
  <c r="CY28" i="1"/>
  <c r="X28" i="1" s="1"/>
  <c r="AK36" i="1" s="1"/>
  <c r="CQ28" i="1"/>
  <c r="CX126" i="3"/>
  <c r="CX116" i="3"/>
  <c r="CV94" i="3"/>
  <c r="CX94" i="3"/>
  <c r="CW82" i="3"/>
  <c r="BY26" i="1"/>
  <c r="CX76" i="3"/>
  <c r="CX70" i="3"/>
  <c r="CX64" i="3"/>
  <c r="CX39" i="3"/>
  <c r="CW39" i="3"/>
  <c r="CI36" i="1"/>
  <c r="CW16" i="3"/>
  <c r="CX25" i="3"/>
  <c r="CX24" i="3"/>
  <c r="CX18" i="3"/>
  <c r="CX22" i="3"/>
  <c r="CX26" i="3"/>
  <c r="CX16" i="3"/>
  <c r="AB30" i="1"/>
  <c r="CX1" i="3"/>
  <c r="CX10" i="3"/>
  <c r="CX12" i="3"/>
  <c r="CX6" i="3"/>
  <c r="CX3" i="3"/>
  <c r="CX14" i="3"/>
  <c r="AB28" i="1"/>
  <c r="BX26" i="1"/>
  <c r="CX110" i="3"/>
  <c r="CX99" i="3"/>
  <c r="CX42" i="3"/>
  <c r="CX44" i="3"/>
  <c r="CW42" i="3"/>
  <c r="CZ34" i="1"/>
  <c r="Y34" i="1" s="1"/>
  <c r="CX33" i="3"/>
  <c r="CW33" i="3"/>
  <c r="AD31" i="1"/>
  <c r="AB31" i="1" s="1"/>
  <c r="CM26" i="1"/>
  <c r="CX109" i="3"/>
  <c r="CX54" i="3"/>
  <c r="CG36" i="1"/>
  <c r="CQ34" i="1"/>
  <c r="Q33" i="1"/>
  <c r="CP33" i="1" s="1"/>
  <c r="O33" i="1" s="1"/>
  <c r="GM33" i="1" s="1"/>
  <c r="GO33" i="1" s="1"/>
  <c r="CS32" i="1"/>
  <c r="CD26" i="1"/>
  <c r="CX119" i="3"/>
  <c r="CX104" i="3"/>
  <c r="CX85" i="3"/>
  <c r="CX113" i="3"/>
  <c r="CX103" i="3"/>
  <c r="CW96" i="3"/>
  <c r="CX96" i="3"/>
  <c r="CW86" i="3"/>
  <c r="CX86" i="3"/>
  <c r="CX79" i="3"/>
  <c r="CX73" i="3"/>
  <c r="CW67" i="3"/>
  <c r="Q72" i="1"/>
  <c r="CX122" i="3"/>
  <c r="CX112" i="3"/>
  <c r="CX89" i="3"/>
  <c r="CX88" i="3"/>
  <c r="CX74" i="3"/>
  <c r="CX62" i="3"/>
  <c r="Q34" i="1"/>
  <c r="CX127" i="3"/>
  <c r="CX107" i="3"/>
  <c r="CW107" i="3"/>
  <c r="CW95" i="3"/>
  <c r="CX91" i="3"/>
  <c r="CX46" i="3"/>
  <c r="CX93" i="3"/>
  <c r="CX82" i="3"/>
  <c r="CX67" i="3"/>
  <c r="CX61" i="3"/>
  <c r="CX43" i="3"/>
  <c r="CW18" i="3"/>
  <c r="CW17" i="3"/>
  <c r="CX17" i="3"/>
  <c r="CX9" i="3"/>
  <c r="CX41" i="3"/>
  <c r="CW15" i="3"/>
  <c r="CX15" i="3"/>
  <c r="CX40" i="3"/>
  <c r="CX13" i="3"/>
  <c r="CX11" i="3"/>
  <c r="CW81" i="3"/>
  <c r="CX81" i="3"/>
  <c r="CX38" i="3"/>
  <c r="CW57" i="3"/>
  <c r="CX57" i="3"/>
  <c r="CX48" i="3"/>
  <c r="CX37" i="3"/>
  <c r="CX36" i="3"/>
  <c r="CW1" i="3"/>
  <c r="CX80" i="3"/>
  <c r="CW74" i="3"/>
  <c r="CX51" i="3"/>
  <c r="CW4" i="3"/>
  <c r="CW2" i="3"/>
  <c r="CX2" i="3"/>
  <c r="CW35" i="3"/>
  <c r="CX34" i="3"/>
  <c r="CX32" i="3"/>
  <c r="CX31" i="3"/>
  <c r="CX29" i="3"/>
  <c r="CX28" i="3"/>
  <c r="CX27" i="3"/>
  <c r="CX7" i="3"/>
  <c r="CX5" i="3"/>
  <c r="CW3" i="3"/>
  <c r="CX50" i="3"/>
  <c r="CX23" i="3"/>
  <c r="CX21" i="3"/>
  <c r="CX20" i="3"/>
  <c r="CX19" i="3"/>
  <c r="CX8" i="3"/>
  <c r="CX4" i="3"/>
  <c r="H320" i="7" l="1"/>
  <c r="H96" i="7"/>
  <c r="H327" i="7"/>
  <c r="H198" i="7"/>
  <c r="H316" i="7"/>
  <c r="J198" i="7"/>
  <c r="I15" i="7"/>
  <c r="I14" i="7" s="1"/>
  <c r="J320" i="7"/>
  <c r="J96" i="7"/>
  <c r="J327" i="7"/>
  <c r="J316" i="7"/>
  <c r="AI120" i="1"/>
  <c r="V141" i="1"/>
  <c r="AH120" i="1"/>
  <c r="U141" i="1"/>
  <c r="Y36" i="1"/>
  <c r="AL26" i="1"/>
  <c r="DI46" i="3"/>
  <c r="DF46" i="3"/>
  <c r="DJ46" i="3" s="1"/>
  <c r="DG46" i="3"/>
  <c r="DH46" i="3"/>
  <c r="DI4" i="3"/>
  <c r="DF4" i="3"/>
  <c r="DG4" i="3"/>
  <c r="DJ4" i="3" s="1"/>
  <c r="DH4" i="3"/>
  <c r="DG20" i="3"/>
  <c r="DH20" i="3"/>
  <c r="DI20" i="3"/>
  <c r="DF20" i="3"/>
  <c r="DJ20" i="3" s="1"/>
  <c r="DG57" i="3"/>
  <c r="DJ57" i="3" s="1"/>
  <c r="DH57" i="3"/>
  <c r="DF57" i="3"/>
  <c r="DI57" i="3"/>
  <c r="DH107" i="3"/>
  <c r="DG107" i="3"/>
  <c r="DJ107" i="3" s="1"/>
  <c r="DF107" i="3"/>
  <c r="DI107" i="3"/>
  <c r="DF50" i="3"/>
  <c r="DJ50" i="3" s="1"/>
  <c r="DH50" i="3"/>
  <c r="DG50" i="3"/>
  <c r="DI50" i="3"/>
  <c r="DH32" i="3"/>
  <c r="DF32" i="3"/>
  <c r="DJ32" i="3" s="1"/>
  <c r="DG32" i="3"/>
  <c r="DI32" i="3"/>
  <c r="DF80" i="3"/>
  <c r="DJ80" i="3" s="1"/>
  <c r="DH80" i="3"/>
  <c r="DG80" i="3"/>
  <c r="DI80" i="3"/>
  <c r="DG81" i="3"/>
  <c r="DJ81" i="3" s="1"/>
  <c r="DH81" i="3"/>
  <c r="DF81" i="3"/>
  <c r="DI81" i="3"/>
  <c r="DH9" i="3"/>
  <c r="DF9" i="3"/>
  <c r="DJ9" i="3" s="1"/>
  <c r="DG9" i="3"/>
  <c r="DI9" i="3"/>
  <c r="DH93" i="3"/>
  <c r="DI93" i="3"/>
  <c r="DG93" i="3"/>
  <c r="DF93" i="3"/>
  <c r="DJ93" i="3" s="1"/>
  <c r="DF62" i="3"/>
  <c r="DJ62" i="3" s="1"/>
  <c r="DH62" i="3"/>
  <c r="DI62" i="3"/>
  <c r="DG62" i="3"/>
  <c r="DI73" i="3"/>
  <c r="DF73" i="3"/>
  <c r="DJ73" i="3" s="1"/>
  <c r="DG73" i="3"/>
  <c r="DH73" i="3"/>
  <c r="DF85" i="3"/>
  <c r="DJ85" i="3" s="1"/>
  <c r="DG85" i="3"/>
  <c r="DH85" i="3"/>
  <c r="DI85" i="3"/>
  <c r="DI54" i="3"/>
  <c r="DF54" i="3"/>
  <c r="DJ54" i="3" s="1"/>
  <c r="DG54" i="3"/>
  <c r="DH54" i="3"/>
  <c r="DF44" i="3"/>
  <c r="DJ44" i="3" s="1"/>
  <c r="DI44" i="3"/>
  <c r="DG44" i="3"/>
  <c r="DH44" i="3"/>
  <c r="DG6" i="3"/>
  <c r="DI6" i="3"/>
  <c r="DF6" i="3"/>
  <c r="DJ6" i="3" s="1"/>
  <c r="DH6" i="3"/>
  <c r="DG18" i="3"/>
  <c r="DJ18" i="3" s="1"/>
  <c r="DI18" i="3"/>
  <c r="DF18" i="3"/>
  <c r="DH18" i="3"/>
  <c r="DI70" i="3"/>
  <c r="DH70" i="3"/>
  <c r="DF70" i="3"/>
  <c r="DJ70" i="3" s="1"/>
  <c r="DG70" i="3"/>
  <c r="DF30" i="3"/>
  <c r="DH30" i="3"/>
  <c r="DI30" i="3"/>
  <c r="DG30" i="3"/>
  <c r="DJ30" i="3" s="1"/>
  <c r="GM28" i="1"/>
  <c r="AB36" i="1"/>
  <c r="DF69" i="3"/>
  <c r="DJ69" i="3" s="1"/>
  <c r="DG69" i="3"/>
  <c r="DI69" i="3"/>
  <c r="DH69" i="3"/>
  <c r="CP70" i="1"/>
  <c r="O70" i="1" s="1"/>
  <c r="DF45" i="3"/>
  <c r="DJ45" i="3" s="1"/>
  <c r="DG45" i="3"/>
  <c r="DI45" i="3"/>
  <c r="DH45" i="3"/>
  <c r="DF87" i="3"/>
  <c r="DG87" i="3"/>
  <c r="DJ87" i="3" s="1"/>
  <c r="DI87" i="3"/>
  <c r="DH87" i="3"/>
  <c r="DG65" i="3"/>
  <c r="DH65" i="3"/>
  <c r="DI65" i="3"/>
  <c r="DF65" i="3"/>
  <c r="DJ65" i="3" s="1"/>
  <c r="Q86" i="1"/>
  <c r="U86" i="1"/>
  <c r="GM124" i="1"/>
  <c r="GO124" i="1" s="1"/>
  <c r="AT68" i="1"/>
  <c r="F106" i="1"/>
  <c r="CI68" i="1"/>
  <c r="AZ88" i="1"/>
  <c r="DG84" i="3"/>
  <c r="DH84" i="3"/>
  <c r="DF84" i="3"/>
  <c r="DJ84" i="3" s="1"/>
  <c r="DI84" i="3"/>
  <c r="DF98" i="3"/>
  <c r="DJ98" i="3" s="1"/>
  <c r="DI98" i="3"/>
  <c r="DG98" i="3"/>
  <c r="DH98" i="3"/>
  <c r="DF120" i="3"/>
  <c r="DG120" i="3"/>
  <c r="DJ120" i="3" s="1"/>
  <c r="DH120" i="3"/>
  <c r="DI120" i="3"/>
  <c r="CJ120" i="1"/>
  <c r="BA141" i="1"/>
  <c r="DI79" i="3"/>
  <c r="DF79" i="3"/>
  <c r="DJ79" i="3" s="1"/>
  <c r="DG79" i="3"/>
  <c r="DH79" i="3"/>
  <c r="DI24" i="3"/>
  <c r="DG24" i="3"/>
  <c r="DH24" i="3"/>
  <c r="DF24" i="3"/>
  <c r="DJ24" i="3" s="1"/>
  <c r="DI76" i="3"/>
  <c r="DH76" i="3"/>
  <c r="DF76" i="3"/>
  <c r="DJ76" i="3" s="1"/>
  <c r="DG76" i="3"/>
  <c r="X36" i="1"/>
  <c r="AK26" i="1"/>
  <c r="AC36" i="1"/>
  <c r="DG71" i="3"/>
  <c r="DF71" i="3"/>
  <c r="DJ71" i="3" s="1"/>
  <c r="DH71" i="3"/>
  <c r="DI71" i="3"/>
  <c r="DG35" i="3"/>
  <c r="DJ35" i="3" s="1"/>
  <c r="DF35" i="3"/>
  <c r="DH35" i="3"/>
  <c r="DI35" i="3"/>
  <c r="DG47" i="3"/>
  <c r="DI47" i="3"/>
  <c r="DF47" i="3"/>
  <c r="DJ47" i="3" s="1"/>
  <c r="DH47" i="3"/>
  <c r="DF92" i="3"/>
  <c r="DJ92" i="3" s="1"/>
  <c r="DH92" i="3"/>
  <c r="DI92" i="3"/>
  <c r="DG92" i="3"/>
  <c r="CY79" i="1"/>
  <c r="X79" i="1" s="1"/>
  <c r="GM79" i="1" s="1"/>
  <c r="GN79" i="1" s="1"/>
  <c r="CZ79" i="1"/>
  <c r="Y79" i="1" s="1"/>
  <c r="AD36" i="1"/>
  <c r="DF59" i="3"/>
  <c r="DH59" i="3"/>
  <c r="DI59" i="3"/>
  <c r="DG59" i="3"/>
  <c r="DJ59" i="3" s="1"/>
  <c r="DG66" i="3"/>
  <c r="DH66" i="3"/>
  <c r="DF66" i="3"/>
  <c r="DJ66" i="3" s="1"/>
  <c r="DI66" i="3"/>
  <c r="DF111" i="3"/>
  <c r="DI111" i="3"/>
  <c r="DG111" i="3"/>
  <c r="DJ111" i="3" s="1"/>
  <c r="DH111" i="3"/>
  <c r="GK122" i="1"/>
  <c r="AE141" i="1"/>
  <c r="AP68" i="1"/>
  <c r="F97" i="1"/>
  <c r="AP171" i="1"/>
  <c r="CY128" i="1"/>
  <c r="X128" i="1" s="1"/>
  <c r="GM128" i="1" s="1"/>
  <c r="GO128" i="1" s="1"/>
  <c r="CZ128" i="1"/>
  <c r="Y128" i="1" s="1"/>
  <c r="GM130" i="1"/>
  <c r="GO130" i="1" s="1"/>
  <c r="DF97" i="3"/>
  <c r="DG97" i="3"/>
  <c r="DJ97" i="3" s="1"/>
  <c r="DI97" i="3"/>
  <c r="DH97" i="3"/>
  <c r="DG124" i="3"/>
  <c r="DF124" i="3"/>
  <c r="DJ124" i="3" s="1"/>
  <c r="DH124" i="3"/>
  <c r="DI124" i="3"/>
  <c r="AU120" i="1"/>
  <c r="F160" i="1"/>
  <c r="GM133" i="1"/>
  <c r="GO133" i="1" s="1"/>
  <c r="DH104" i="3"/>
  <c r="DG104" i="3"/>
  <c r="DF104" i="3"/>
  <c r="DJ104" i="3" s="1"/>
  <c r="DI104" i="3"/>
  <c r="DF11" i="3"/>
  <c r="DJ11" i="3" s="1"/>
  <c r="DH11" i="3"/>
  <c r="DI11" i="3"/>
  <c r="DG11" i="3"/>
  <c r="DH91" i="3"/>
  <c r="DF91" i="3"/>
  <c r="DJ91" i="3" s="1"/>
  <c r="DG91" i="3"/>
  <c r="DI91" i="3"/>
  <c r="DG86" i="3"/>
  <c r="DJ86" i="3" s="1"/>
  <c r="DH86" i="3"/>
  <c r="DF86" i="3"/>
  <c r="DI86" i="3"/>
  <c r="DI99" i="3"/>
  <c r="DG99" i="3"/>
  <c r="DH99" i="3"/>
  <c r="DF99" i="3"/>
  <c r="DJ99" i="3" s="1"/>
  <c r="DF25" i="3"/>
  <c r="DJ25" i="3" s="1"/>
  <c r="DG25" i="3"/>
  <c r="DH25" i="3"/>
  <c r="DI25" i="3"/>
  <c r="DG90" i="3"/>
  <c r="DH90" i="3"/>
  <c r="DF90" i="3"/>
  <c r="DJ90" i="3" s="1"/>
  <c r="DI90" i="3"/>
  <c r="CZ73" i="1"/>
  <c r="Y73" i="1" s="1"/>
  <c r="CY73" i="1"/>
  <c r="X73" i="1" s="1"/>
  <c r="AE88" i="1"/>
  <c r="CY129" i="1"/>
  <c r="X129" i="1" s="1"/>
  <c r="CZ129" i="1"/>
  <c r="Y129" i="1" s="1"/>
  <c r="W86" i="1"/>
  <c r="R86" i="1"/>
  <c r="GK86" i="1" s="1"/>
  <c r="DF102" i="3"/>
  <c r="DJ102" i="3" s="1"/>
  <c r="DI102" i="3"/>
  <c r="DH102" i="3"/>
  <c r="DG102" i="3"/>
  <c r="AJ120" i="1"/>
  <c r="W141" i="1"/>
  <c r="DG34" i="3"/>
  <c r="DH34" i="3"/>
  <c r="DI34" i="3"/>
  <c r="DF34" i="3"/>
  <c r="DJ34" i="3" s="1"/>
  <c r="DH109" i="3"/>
  <c r="DI109" i="3"/>
  <c r="DF109" i="3"/>
  <c r="DJ109" i="3" s="1"/>
  <c r="DG109" i="3"/>
  <c r="DF36" i="3"/>
  <c r="DJ36" i="3" s="1"/>
  <c r="DH36" i="3"/>
  <c r="DI36" i="3"/>
  <c r="DG36" i="3"/>
  <c r="DI88" i="3"/>
  <c r="DG88" i="3"/>
  <c r="DH88" i="3"/>
  <c r="DF88" i="3"/>
  <c r="DJ88" i="3" s="1"/>
  <c r="DI119" i="3"/>
  <c r="DH119" i="3"/>
  <c r="DF119" i="3"/>
  <c r="DG119" i="3"/>
  <c r="DJ119" i="3" s="1"/>
  <c r="DF10" i="3"/>
  <c r="DJ10" i="3" s="1"/>
  <c r="DG10" i="3"/>
  <c r="DH10" i="3"/>
  <c r="DI10" i="3"/>
  <c r="F49" i="1"/>
  <c r="BB26" i="1"/>
  <c r="BB171" i="1"/>
  <c r="DF68" i="3"/>
  <c r="DG68" i="3"/>
  <c r="DJ68" i="3" s="1"/>
  <c r="DH68" i="3"/>
  <c r="DI68" i="3"/>
  <c r="DG8" i="3"/>
  <c r="DH8" i="3"/>
  <c r="DI8" i="3"/>
  <c r="DF8" i="3"/>
  <c r="DJ8" i="3" s="1"/>
  <c r="DF7" i="3"/>
  <c r="DJ7" i="3" s="1"/>
  <c r="DG7" i="3"/>
  <c r="DH7" i="3"/>
  <c r="DI7" i="3"/>
  <c r="DG2" i="3"/>
  <c r="DJ2" i="3" s="1"/>
  <c r="DH2" i="3"/>
  <c r="DI2" i="3"/>
  <c r="DF2" i="3"/>
  <c r="DH37" i="3"/>
  <c r="DI37" i="3"/>
  <c r="DF37" i="3"/>
  <c r="DJ37" i="3" s="1"/>
  <c r="DG37" i="3"/>
  <c r="DF13" i="3"/>
  <c r="DJ13" i="3" s="1"/>
  <c r="DG13" i="3"/>
  <c r="DH13" i="3"/>
  <c r="DI13" i="3"/>
  <c r="DG89" i="3"/>
  <c r="DI89" i="3"/>
  <c r="DF89" i="3"/>
  <c r="DJ89" i="3" s="1"/>
  <c r="DH89" i="3"/>
  <c r="DH110" i="3"/>
  <c r="DG110" i="3"/>
  <c r="DF110" i="3"/>
  <c r="DJ110" i="3" s="1"/>
  <c r="DI110" i="3"/>
  <c r="DF1" i="3"/>
  <c r="DG1" i="3"/>
  <c r="DJ1" i="3" s="1"/>
  <c r="DH1" i="3"/>
  <c r="DI1" i="3"/>
  <c r="AO68" i="1"/>
  <c r="F92" i="1"/>
  <c r="AO171" i="1"/>
  <c r="BC26" i="1"/>
  <c r="F52" i="1"/>
  <c r="BC171" i="1"/>
  <c r="CY81" i="1"/>
  <c r="X81" i="1" s="1"/>
  <c r="GM81" i="1" s="1"/>
  <c r="GN81" i="1" s="1"/>
  <c r="CZ81" i="1"/>
  <c r="Y81" i="1" s="1"/>
  <c r="GM74" i="1"/>
  <c r="GN74" i="1" s="1"/>
  <c r="DI58" i="3"/>
  <c r="DF58" i="3"/>
  <c r="DG58" i="3"/>
  <c r="DJ58" i="3" s="1"/>
  <c r="DH58" i="3"/>
  <c r="S86" i="1"/>
  <c r="CZ137" i="1"/>
  <c r="Y137" i="1" s="1"/>
  <c r="CY137" i="1"/>
  <c r="X137" i="1" s="1"/>
  <c r="GM137" i="1" s="1"/>
  <c r="GO137" i="1" s="1"/>
  <c r="AG141" i="1"/>
  <c r="CY126" i="1"/>
  <c r="X126" i="1" s="1"/>
  <c r="AK141" i="1" s="1"/>
  <c r="CZ126" i="1"/>
  <c r="Y126" i="1" s="1"/>
  <c r="AL141" i="1" s="1"/>
  <c r="F157" i="1"/>
  <c r="BC120" i="1"/>
  <c r="BD120" i="1"/>
  <c r="BD171" i="1"/>
  <c r="F166" i="1"/>
  <c r="DG95" i="3"/>
  <c r="DJ95" i="3" s="1"/>
  <c r="DF95" i="3"/>
  <c r="DI95" i="3"/>
  <c r="DH95" i="3"/>
  <c r="DG123" i="3"/>
  <c r="DH123" i="3"/>
  <c r="DI123" i="3"/>
  <c r="DF123" i="3"/>
  <c r="DJ123" i="3" s="1"/>
  <c r="CP129" i="1"/>
  <c r="O129" i="1" s="1"/>
  <c r="GM129" i="1" s="1"/>
  <c r="GO129" i="1" s="1"/>
  <c r="DG74" i="3"/>
  <c r="DJ74" i="3" s="1"/>
  <c r="DF74" i="3"/>
  <c r="DH74" i="3"/>
  <c r="DI74" i="3"/>
  <c r="DF5" i="3"/>
  <c r="DJ5" i="3" s="1"/>
  <c r="DG5" i="3"/>
  <c r="DH5" i="3"/>
  <c r="DI5" i="3"/>
  <c r="DF27" i="3"/>
  <c r="DJ27" i="3" s="1"/>
  <c r="DH27" i="3"/>
  <c r="DI27" i="3"/>
  <c r="DG27" i="3"/>
  <c r="DG48" i="3"/>
  <c r="DH48" i="3"/>
  <c r="DF48" i="3"/>
  <c r="DJ48" i="3" s="1"/>
  <c r="DI48" i="3"/>
  <c r="DH40" i="3"/>
  <c r="DI40" i="3"/>
  <c r="DF40" i="3"/>
  <c r="DJ40" i="3" s="1"/>
  <c r="DG40" i="3"/>
  <c r="DH43" i="3"/>
  <c r="DI43" i="3"/>
  <c r="DF43" i="3"/>
  <c r="DJ43" i="3" s="1"/>
  <c r="DG43" i="3"/>
  <c r="DH112" i="3"/>
  <c r="DI112" i="3"/>
  <c r="DF112" i="3"/>
  <c r="DJ112" i="3" s="1"/>
  <c r="DG112" i="3"/>
  <c r="DI96" i="3"/>
  <c r="DG96" i="3"/>
  <c r="DJ96" i="3" s="1"/>
  <c r="DH96" i="3"/>
  <c r="DF96" i="3"/>
  <c r="CI26" i="1"/>
  <c r="AZ36" i="1"/>
  <c r="DI94" i="3"/>
  <c r="DJ94" i="3" s="1"/>
  <c r="DG94" i="3"/>
  <c r="DH94" i="3"/>
  <c r="DF94" i="3"/>
  <c r="V36" i="1"/>
  <c r="AI26" i="1"/>
  <c r="CY84" i="1"/>
  <c r="X84" i="1" s="1"/>
  <c r="CZ84" i="1"/>
  <c r="Y84" i="1" s="1"/>
  <c r="AG68" i="1"/>
  <c r="T88" i="1"/>
  <c r="DG72" i="3"/>
  <c r="DH72" i="3"/>
  <c r="DF72" i="3"/>
  <c r="DJ72" i="3" s="1"/>
  <c r="DI72" i="3"/>
  <c r="DF106" i="3"/>
  <c r="DJ106" i="3" s="1"/>
  <c r="DI106" i="3"/>
  <c r="DG106" i="3"/>
  <c r="DH106" i="3"/>
  <c r="DF121" i="3"/>
  <c r="DJ121" i="3" s="1"/>
  <c r="DI121" i="3"/>
  <c r="DG121" i="3"/>
  <c r="DH121" i="3"/>
  <c r="GM82" i="1"/>
  <c r="GN82" i="1" s="1"/>
  <c r="W36" i="1"/>
  <c r="AJ26" i="1"/>
  <c r="DF55" i="3"/>
  <c r="DG55" i="3"/>
  <c r="DJ55" i="3" s="1"/>
  <c r="DH55" i="3"/>
  <c r="DI55" i="3"/>
  <c r="DF60" i="3"/>
  <c r="DH60" i="3"/>
  <c r="DG60" i="3"/>
  <c r="DJ60" i="3" s="1"/>
  <c r="DI60" i="3"/>
  <c r="CP122" i="1"/>
  <c r="O122" i="1" s="1"/>
  <c r="AC141" i="1"/>
  <c r="DF115" i="3"/>
  <c r="DJ115" i="3" s="1"/>
  <c r="DI115" i="3"/>
  <c r="DG115" i="3"/>
  <c r="DH115" i="3"/>
  <c r="CY85" i="1"/>
  <c r="X85" i="1" s="1"/>
  <c r="CZ85" i="1"/>
  <c r="Y85" i="1" s="1"/>
  <c r="V86" i="1"/>
  <c r="AI88" i="1" s="1"/>
  <c r="GM127" i="1"/>
  <c r="GO127" i="1" s="1"/>
  <c r="P71" i="1"/>
  <c r="AC88" i="1" s="1"/>
  <c r="CG120" i="1"/>
  <c r="AX141" i="1"/>
  <c r="GM135" i="1"/>
  <c r="GO135" i="1" s="1"/>
  <c r="DF16" i="3"/>
  <c r="DG16" i="3"/>
  <c r="DJ16" i="3" s="1"/>
  <c r="DI16" i="3"/>
  <c r="DH16" i="3"/>
  <c r="DF75" i="3"/>
  <c r="DG75" i="3"/>
  <c r="DJ75" i="3" s="1"/>
  <c r="DI75" i="3"/>
  <c r="DH75" i="3"/>
  <c r="AU68" i="1"/>
  <c r="F107" i="1"/>
  <c r="AU171" i="1"/>
  <c r="U36" i="1"/>
  <c r="AH26" i="1"/>
  <c r="CP84" i="1"/>
  <c r="O84" i="1" s="1"/>
  <c r="GM84" i="1" s="1"/>
  <c r="GN84" i="1" s="1"/>
  <c r="DF63" i="3"/>
  <c r="DJ63" i="3" s="1"/>
  <c r="DG63" i="3"/>
  <c r="DI63" i="3"/>
  <c r="DH63" i="3"/>
  <c r="DF56" i="3"/>
  <c r="DH56" i="3"/>
  <c r="DI56" i="3"/>
  <c r="DG56" i="3"/>
  <c r="DJ56" i="3" s="1"/>
  <c r="CP73" i="1"/>
  <c r="O73" i="1" s="1"/>
  <c r="GM73" i="1" s="1"/>
  <c r="GN73" i="1" s="1"/>
  <c r="DG118" i="3"/>
  <c r="DF118" i="3"/>
  <c r="DJ118" i="3" s="1"/>
  <c r="DH118" i="3"/>
  <c r="DI118" i="3"/>
  <c r="AD141" i="1"/>
  <c r="P86" i="1"/>
  <c r="CP86" i="1" s="1"/>
  <c r="O86" i="1" s="1"/>
  <c r="DG100" i="3"/>
  <c r="DH100" i="3"/>
  <c r="DF100" i="3"/>
  <c r="DJ100" i="3" s="1"/>
  <c r="DI100" i="3"/>
  <c r="CY139" i="1"/>
  <c r="X139" i="1" s="1"/>
  <c r="GM139" i="1" s="1"/>
  <c r="GO139" i="1" s="1"/>
  <c r="CZ139" i="1"/>
  <c r="Y139" i="1" s="1"/>
  <c r="AQ120" i="1"/>
  <c r="F151" i="1"/>
  <c r="DG17" i="3"/>
  <c r="DJ17" i="3" s="1"/>
  <c r="DH17" i="3"/>
  <c r="DI17" i="3"/>
  <c r="DF17" i="3"/>
  <c r="DI12" i="3"/>
  <c r="DG12" i="3"/>
  <c r="DH12" i="3"/>
  <c r="DF12" i="3"/>
  <c r="DJ12" i="3" s="1"/>
  <c r="DG28" i="3"/>
  <c r="DH28" i="3"/>
  <c r="DI28" i="3"/>
  <c r="DF28" i="3"/>
  <c r="DJ28" i="3" s="1"/>
  <c r="DI15" i="3"/>
  <c r="DG15" i="3"/>
  <c r="DJ15" i="3" s="1"/>
  <c r="DH15" i="3"/>
  <c r="DF15" i="3"/>
  <c r="DI122" i="3"/>
  <c r="DH122" i="3"/>
  <c r="DF122" i="3"/>
  <c r="DJ122" i="3" s="1"/>
  <c r="DG122" i="3"/>
  <c r="DH21" i="3"/>
  <c r="DF21" i="3"/>
  <c r="DJ21" i="3" s="1"/>
  <c r="DG21" i="3"/>
  <c r="DI21" i="3"/>
  <c r="DH51" i="3"/>
  <c r="DI51" i="3"/>
  <c r="DF51" i="3"/>
  <c r="DJ51" i="3" s="1"/>
  <c r="DG51" i="3"/>
  <c r="DI67" i="3"/>
  <c r="DF67" i="3"/>
  <c r="DG67" i="3"/>
  <c r="DJ67" i="3" s="1"/>
  <c r="DH67" i="3"/>
  <c r="DH127" i="3"/>
  <c r="DG127" i="3"/>
  <c r="DF127" i="3"/>
  <c r="DJ127" i="3" s="1"/>
  <c r="DI127" i="3"/>
  <c r="DH103" i="3"/>
  <c r="DI103" i="3"/>
  <c r="DG103" i="3"/>
  <c r="DF103" i="3"/>
  <c r="DJ103" i="3" s="1"/>
  <c r="DG14" i="3"/>
  <c r="DI14" i="3"/>
  <c r="DF14" i="3"/>
  <c r="DJ14" i="3" s="1"/>
  <c r="DH14" i="3"/>
  <c r="DG26" i="3"/>
  <c r="DI26" i="3"/>
  <c r="DF26" i="3"/>
  <c r="DJ26" i="3" s="1"/>
  <c r="DH26" i="3"/>
  <c r="DF39" i="3"/>
  <c r="DH39" i="3"/>
  <c r="DI39" i="3"/>
  <c r="DG39" i="3"/>
  <c r="DJ39" i="3" s="1"/>
  <c r="DI116" i="3"/>
  <c r="DH116" i="3"/>
  <c r="DF116" i="3"/>
  <c r="DJ116" i="3" s="1"/>
  <c r="DG116" i="3"/>
  <c r="AE36" i="1"/>
  <c r="GK32" i="1"/>
  <c r="GM32" i="1" s="1"/>
  <c r="GN32" i="1" s="1"/>
  <c r="CB36" i="1" s="1"/>
  <c r="DG77" i="3"/>
  <c r="DF77" i="3"/>
  <c r="DJ77" i="3" s="1"/>
  <c r="DH77" i="3"/>
  <c r="DI77" i="3"/>
  <c r="CP72" i="1"/>
  <c r="O72" i="1" s="1"/>
  <c r="GM72" i="1" s="1"/>
  <c r="GN72" i="1" s="1"/>
  <c r="DF52" i="3"/>
  <c r="DJ52" i="3" s="1"/>
  <c r="DG52" i="3"/>
  <c r="DH52" i="3"/>
  <c r="DI52" i="3"/>
  <c r="CY76" i="1"/>
  <c r="X76" i="1" s="1"/>
  <c r="GM76" i="1" s="1"/>
  <c r="GN76" i="1" s="1"/>
  <c r="CZ76" i="1"/>
  <c r="Y76" i="1" s="1"/>
  <c r="AQ26" i="1"/>
  <c r="F46" i="1"/>
  <c r="AQ171" i="1"/>
  <c r="GM29" i="1"/>
  <c r="GO29" i="1" s="1"/>
  <c r="T36" i="1"/>
  <c r="AG26" i="1"/>
  <c r="CZ77" i="1"/>
  <c r="Y77" i="1" s="1"/>
  <c r="CY77" i="1"/>
  <c r="X77" i="1" s="1"/>
  <c r="GM77" i="1" s="1"/>
  <c r="GN77" i="1" s="1"/>
  <c r="DF108" i="3"/>
  <c r="DI108" i="3"/>
  <c r="DG108" i="3"/>
  <c r="DJ108" i="3" s="1"/>
  <c r="DH108" i="3"/>
  <c r="DG117" i="3"/>
  <c r="DH117" i="3"/>
  <c r="DF117" i="3"/>
  <c r="DJ117" i="3" s="1"/>
  <c r="DI117" i="3"/>
  <c r="CG68" i="1"/>
  <c r="AX88" i="1"/>
  <c r="BB120" i="1"/>
  <c r="F154" i="1"/>
  <c r="GM83" i="1"/>
  <c r="GN83" i="1" s="1"/>
  <c r="GX86" i="1"/>
  <c r="CJ88" i="1" s="1"/>
  <c r="DG101" i="3"/>
  <c r="DF101" i="3"/>
  <c r="DJ101" i="3" s="1"/>
  <c r="DH101" i="3"/>
  <c r="DI101" i="3"/>
  <c r="AO120" i="1"/>
  <c r="F145" i="1"/>
  <c r="CI120" i="1"/>
  <c r="AZ141" i="1"/>
  <c r="DF42" i="3"/>
  <c r="DH42" i="3"/>
  <c r="DI42" i="3"/>
  <c r="DG42" i="3"/>
  <c r="DJ42" i="3" s="1"/>
  <c r="DF19" i="3"/>
  <c r="DJ19" i="3" s="1"/>
  <c r="DH19" i="3"/>
  <c r="DI19" i="3"/>
  <c r="DG19" i="3"/>
  <c r="DH61" i="3"/>
  <c r="DI61" i="3"/>
  <c r="DF61" i="3"/>
  <c r="DJ61" i="3" s="1"/>
  <c r="DG61" i="3"/>
  <c r="DF33" i="3"/>
  <c r="DH33" i="3"/>
  <c r="DI33" i="3"/>
  <c r="DG33" i="3"/>
  <c r="DJ33" i="3" s="1"/>
  <c r="DH29" i="3"/>
  <c r="DF29" i="3"/>
  <c r="DJ29" i="3" s="1"/>
  <c r="DG29" i="3"/>
  <c r="DI29" i="3"/>
  <c r="DF23" i="3"/>
  <c r="DJ23" i="3" s="1"/>
  <c r="DH23" i="3"/>
  <c r="DI23" i="3"/>
  <c r="DG23" i="3"/>
  <c r="DG31" i="3"/>
  <c r="DH31" i="3"/>
  <c r="DI31" i="3"/>
  <c r="DF31" i="3"/>
  <c r="DJ31" i="3" s="1"/>
  <c r="DH38" i="3"/>
  <c r="DF38" i="3"/>
  <c r="DJ38" i="3" s="1"/>
  <c r="DG38" i="3"/>
  <c r="DI38" i="3"/>
  <c r="DH41" i="3"/>
  <c r="DF41" i="3"/>
  <c r="DJ41" i="3" s="1"/>
  <c r="DG41" i="3"/>
  <c r="DI41" i="3"/>
  <c r="DI82" i="3"/>
  <c r="DF82" i="3"/>
  <c r="DG82" i="3"/>
  <c r="DJ82" i="3" s="1"/>
  <c r="DH82" i="3"/>
  <c r="DH113" i="3"/>
  <c r="DG113" i="3"/>
  <c r="DI113" i="3"/>
  <c r="DF113" i="3"/>
  <c r="DJ113" i="3" s="1"/>
  <c r="AX36" i="1"/>
  <c r="CG26" i="1"/>
  <c r="DG3" i="3"/>
  <c r="DJ3" i="3" s="1"/>
  <c r="DI3" i="3"/>
  <c r="DF3" i="3"/>
  <c r="DH3" i="3"/>
  <c r="DF22" i="3"/>
  <c r="DJ22" i="3" s="1"/>
  <c r="DG22" i="3"/>
  <c r="DI22" i="3"/>
  <c r="DH22" i="3"/>
  <c r="DI64" i="3"/>
  <c r="DF64" i="3"/>
  <c r="DJ64" i="3" s="1"/>
  <c r="DG64" i="3"/>
  <c r="DH64" i="3"/>
  <c r="DH126" i="3"/>
  <c r="DI126" i="3"/>
  <c r="DF126" i="3"/>
  <c r="DJ126" i="3" s="1"/>
  <c r="DG126" i="3"/>
  <c r="DG78" i="3"/>
  <c r="DH78" i="3"/>
  <c r="DF78" i="3"/>
  <c r="DJ78" i="3" s="1"/>
  <c r="DI78" i="3"/>
  <c r="BB68" i="1"/>
  <c r="F101" i="1"/>
  <c r="DF53" i="3"/>
  <c r="DJ53" i="3" s="1"/>
  <c r="DG53" i="3"/>
  <c r="DI53" i="3"/>
  <c r="DH53" i="3"/>
  <c r="Q71" i="1"/>
  <c r="AD88" i="1" s="1"/>
  <c r="S71" i="1"/>
  <c r="U71" i="1"/>
  <c r="AH88" i="1" s="1"/>
  <c r="W71" i="1"/>
  <c r="AJ88" i="1" s="1"/>
  <c r="DF49" i="3"/>
  <c r="DJ49" i="3" s="1"/>
  <c r="DG49" i="3"/>
  <c r="DH49" i="3"/>
  <c r="DI49" i="3"/>
  <c r="GM31" i="1"/>
  <c r="GO31" i="1" s="1"/>
  <c r="F56" i="1"/>
  <c r="BA26" i="1"/>
  <c r="S36" i="1"/>
  <c r="AF26" i="1"/>
  <c r="CP85" i="1"/>
  <c r="O85" i="1" s="1"/>
  <c r="GM85" i="1" s="1"/>
  <c r="GN85" i="1" s="1"/>
  <c r="CY78" i="1"/>
  <c r="X78" i="1" s="1"/>
  <c r="GM78" i="1" s="1"/>
  <c r="GN78" i="1" s="1"/>
  <c r="CZ78" i="1"/>
  <c r="Y78" i="1" s="1"/>
  <c r="DG83" i="3"/>
  <c r="DH83" i="3"/>
  <c r="DI83" i="3"/>
  <c r="DF83" i="3"/>
  <c r="DJ83" i="3" s="1"/>
  <c r="BC68" i="1"/>
  <c r="F104" i="1"/>
  <c r="DF105" i="3"/>
  <c r="DJ105" i="3" s="1"/>
  <c r="DG105" i="3"/>
  <c r="DH105" i="3"/>
  <c r="DI105" i="3"/>
  <c r="DF125" i="3"/>
  <c r="DJ125" i="3" s="1"/>
  <c r="DI125" i="3"/>
  <c r="DG125" i="3"/>
  <c r="DH125" i="3"/>
  <c r="AF141" i="1"/>
  <c r="AP120" i="1"/>
  <c r="F150" i="1"/>
  <c r="CB26" i="1" l="1"/>
  <c r="AS36" i="1"/>
  <c r="CE88" i="1"/>
  <c r="CF88" i="1"/>
  <c r="AC68" i="1"/>
  <c r="P88" i="1"/>
  <c r="CH88" i="1"/>
  <c r="V88" i="1"/>
  <c r="AI68" i="1"/>
  <c r="AL120" i="1"/>
  <c r="Y141" i="1"/>
  <c r="CJ68" i="1"/>
  <c r="BA88" i="1"/>
  <c r="AK120" i="1"/>
  <c r="X141" i="1"/>
  <c r="AD68" i="1"/>
  <c r="Q88" i="1"/>
  <c r="T26" i="1"/>
  <c r="F57" i="1"/>
  <c r="X26" i="1"/>
  <c r="F62" i="1"/>
  <c r="AE26" i="1"/>
  <c r="R36" i="1"/>
  <c r="AX120" i="1"/>
  <c r="F148" i="1"/>
  <c r="AG120" i="1"/>
  <c r="T141" i="1"/>
  <c r="F165" i="1"/>
  <c r="W120" i="1"/>
  <c r="AP22" i="1"/>
  <c r="F180" i="1"/>
  <c r="G16" i="2" s="1"/>
  <c r="G18" i="2" s="1"/>
  <c r="AP204" i="1"/>
  <c r="AB88" i="1"/>
  <c r="GM70" i="1"/>
  <c r="GM126" i="1"/>
  <c r="GN126" i="1" s="1"/>
  <c r="CB141" i="1" s="1"/>
  <c r="AX26" i="1"/>
  <c r="F43" i="1"/>
  <c r="AX171" i="1"/>
  <c r="AQ22" i="1"/>
  <c r="AQ204" i="1"/>
  <c r="F181" i="1"/>
  <c r="V26" i="1"/>
  <c r="F59" i="1"/>
  <c r="V171" i="1"/>
  <c r="Q36" i="1"/>
  <c r="AD26" i="1"/>
  <c r="S26" i="1"/>
  <c r="F51" i="1"/>
  <c r="AX68" i="1"/>
  <c r="F95" i="1"/>
  <c r="AD120" i="1"/>
  <c r="Q141" i="1"/>
  <c r="U26" i="1"/>
  <c r="F58" i="1"/>
  <c r="CP71" i="1"/>
  <c r="O71" i="1" s="1"/>
  <c r="BD22" i="1"/>
  <c r="BD204" i="1"/>
  <c r="F196" i="1"/>
  <c r="AE68" i="1"/>
  <c r="R88" i="1"/>
  <c r="AH68" i="1"/>
  <c r="U88" i="1"/>
  <c r="AU22" i="1"/>
  <c r="F190" i="1"/>
  <c r="AU204" i="1"/>
  <c r="AC120" i="1"/>
  <c r="CH141" i="1"/>
  <c r="P141" i="1"/>
  <c r="CE141" i="1"/>
  <c r="CF141" i="1"/>
  <c r="CY86" i="1"/>
  <c r="X86" i="1" s="1"/>
  <c r="GM86" i="1" s="1"/>
  <c r="GN86" i="1" s="1"/>
  <c r="CZ86" i="1"/>
  <c r="Y86" i="1" s="1"/>
  <c r="BC22" i="1"/>
  <c r="BC204" i="1"/>
  <c r="F187" i="1"/>
  <c r="R141" i="1"/>
  <c r="AE120" i="1"/>
  <c r="AZ68" i="1"/>
  <c r="F99" i="1"/>
  <c r="U120" i="1"/>
  <c r="F163" i="1"/>
  <c r="AJ68" i="1"/>
  <c r="W88" i="1"/>
  <c r="CY71" i="1"/>
  <c r="X71" i="1" s="1"/>
  <c r="AK88" i="1" s="1"/>
  <c r="CZ71" i="1"/>
  <c r="Y71" i="1" s="1"/>
  <c r="AL88" i="1" s="1"/>
  <c r="AF88" i="1"/>
  <c r="GM122" i="1"/>
  <c r="AB141" i="1"/>
  <c r="T68" i="1"/>
  <c r="F109" i="1"/>
  <c r="CE36" i="1"/>
  <c r="CH36" i="1"/>
  <c r="P36" i="1"/>
  <c r="AC26" i="1"/>
  <c r="CF36" i="1"/>
  <c r="BA120" i="1"/>
  <c r="F161" i="1"/>
  <c r="Y26" i="1"/>
  <c r="F63" i="1"/>
  <c r="BB22" i="1"/>
  <c r="F184" i="1"/>
  <c r="BB204" i="1"/>
  <c r="O36" i="1"/>
  <c r="AB26" i="1"/>
  <c r="V120" i="1"/>
  <c r="F164" i="1"/>
  <c r="AF120" i="1"/>
  <c r="S141" i="1"/>
  <c r="AZ120" i="1"/>
  <c r="F152" i="1"/>
  <c r="W26" i="1"/>
  <c r="F60" i="1"/>
  <c r="W171" i="1"/>
  <c r="F47" i="1"/>
  <c r="AZ26" i="1"/>
  <c r="AZ171" i="1"/>
  <c r="AO22" i="1"/>
  <c r="AO204" i="1"/>
  <c r="F175" i="1"/>
  <c r="CA36" i="1"/>
  <c r="GO28" i="1"/>
  <c r="CC36" i="1" s="1"/>
  <c r="AZ22" i="1" l="1"/>
  <c r="F182" i="1"/>
  <c r="AZ204" i="1"/>
  <c r="S120" i="1"/>
  <c r="F156" i="1"/>
  <c r="P26" i="1"/>
  <c r="F39" i="1"/>
  <c r="P171" i="1"/>
  <c r="CE120" i="1"/>
  <c r="AV141" i="1"/>
  <c r="AP18" i="1"/>
  <c r="F213" i="1"/>
  <c r="F53" i="1"/>
  <c r="AS26" i="1"/>
  <c r="AY36" i="1"/>
  <c r="CH26" i="1"/>
  <c r="AV36" i="1"/>
  <c r="CE26" i="1"/>
  <c r="W68" i="1"/>
  <c r="F112" i="1"/>
  <c r="CH120" i="1"/>
  <c r="AY141" i="1"/>
  <c r="Q120" i="1"/>
  <c r="F153" i="1"/>
  <c r="Q26" i="1"/>
  <c r="F48" i="1"/>
  <c r="Q171" i="1"/>
  <c r="AX22" i="1"/>
  <c r="F178" i="1"/>
  <c r="AX204" i="1"/>
  <c r="V68" i="1"/>
  <c r="F111" i="1"/>
  <c r="CC26" i="1"/>
  <c r="AT36" i="1"/>
  <c r="W22" i="1"/>
  <c r="F195" i="1"/>
  <c r="W204" i="1"/>
  <c r="BC18" i="1"/>
  <c r="F220" i="1"/>
  <c r="V22" i="1"/>
  <c r="V204" i="1"/>
  <c r="F194" i="1"/>
  <c r="X120" i="1"/>
  <c r="F167" i="1"/>
  <c r="CH68" i="1"/>
  <c r="AY88" i="1"/>
  <c r="CA26" i="1"/>
  <c r="AR36" i="1"/>
  <c r="AB120" i="1"/>
  <c r="O141" i="1"/>
  <c r="CB120" i="1"/>
  <c r="AS141" i="1"/>
  <c r="T120" i="1"/>
  <c r="F162" i="1"/>
  <c r="BA68" i="1"/>
  <c r="F108" i="1"/>
  <c r="BA171" i="1"/>
  <c r="CF120" i="1"/>
  <c r="AW141" i="1"/>
  <c r="F110" i="1"/>
  <c r="U68" i="1"/>
  <c r="AU18" i="1"/>
  <c r="F223" i="1"/>
  <c r="BD18" i="1"/>
  <c r="F229" i="1"/>
  <c r="P68" i="1"/>
  <c r="F91" i="1"/>
  <c r="O26" i="1"/>
  <c r="F38" i="1"/>
  <c r="AO18" i="1"/>
  <c r="F208" i="1"/>
  <c r="BB18" i="1"/>
  <c r="F217" i="1"/>
  <c r="AW36" i="1"/>
  <c r="CF26" i="1"/>
  <c r="CA141" i="1"/>
  <c r="GO122" i="1"/>
  <c r="CC141" i="1" s="1"/>
  <c r="GM71" i="1"/>
  <c r="GN71" i="1" s="1"/>
  <c r="GN70" i="1"/>
  <c r="CB88" i="1" s="1"/>
  <c r="CA88" i="1"/>
  <c r="T171" i="1"/>
  <c r="CF68" i="1"/>
  <c r="AW88" i="1"/>
  <c r="AF68" i="1"/>
  <c r="S88" i="1"/>
  <c r="U171" i="1"/>
  <c r="AB68" i="1"/>
  <c r="O88" i="1"/>
  <c r="O171" i="1" s="1"/>
  <c r="Y120" i="1"/>
  <c r="F168" i="1"/>
  <c r="CE68" i="1"/>
  <c r="AV88" i="1"/>
  <c r="AL68" i="1"/>
  <c r="Y88" i="1"/>
  <c r="AQ18" i="1"/>
  <c r="F214" i="1"/>
  <c r="AK68" i="1"/>
  <c r="X88" i="1"/>
  <c r="R120" i="1"/>
  <c r="F155" i="1"/>
  <c r="P120" i="1"/>
  <c r="F144" i="1"/>
  <c r="R68" i="1"/>
  <c r="F102" i="1"/>
  <c r="R26" i="1"/>
  <c r="F50" i="1"/>
  <c r="R171" i="1"/>
  <c r="Q68" i="1"/>
  <c r="F100" i="1"/>
  <c r="O22" i="1" l="1"/>
  <c r="F173" i="1"/>
  <c r="O204" i="1"/>
  <c r="F103" i="1"/>
  <c r="S68" i="1"/>
  <c r="S171" i="1"/>
  <c r="CC120" i="1"/>
  <c r="AT141" i="1"/>
  <c r="AY26" i="1"/>
  <c r="F44" i="1"/>
  <c r="AY171" i="1"/>
  <c r="P22" i="1"/>
  <c r="F174" i="1"/>
  <c r="P204" i="1"/>
  <c r="AY68" i="1"/>
  <c r="F96" i="1"/>
  <c r="AX18" i="1"/>
  <c r="F211" i="1"/>
  <c r="F149" i="1"/>
  <c r="AY120" i="1"/>
  <c r="AV68" i="1"/>
  <c r="F93" i="1"/>
  <c r="R22" i="1"/>
  <c r="R204" i="1"/>
  <c r="F185" i="1"/>
  <c r="AW68" i="1"/>
  <c r="F94" i="1"/>
  <c r="AS120" i="1"/>
  <c r="F158" i="1"/>
  <c r="W18" i="1"/>
  <c r="F228" i="1"/>
  <c r="X68" i="1"/>
  <c r="F114" i="1"/>
  <c r="X171" i="1"/>
  <c r="AW26" i="1"/>
  <c r="F42" i="1"/>
  <c r="AW171" i="1"/>
  <c r="AW120" i="1"/>
  <c r="F147" i="1"/>
  <c r="AR141" i="1"/>
  <c r="CA120" i="1"/>
  <c r="T22" i="1"/>
  <c r="T204" i="1"/>
  <c r="F192" i="1"/>
  <c r="Q22" i="1"/>
  <c r="F183" i="1"/>
  <c r="Q204" i="1"/>
  <c r="CA68" i="1"/>
  <c r="AR88" i="1"/>
  <c r="BA22" i="1"/>
  <c r="F191" i="1"/>
  <c r="H16" i="2" s="1"/>
  <c r="H18" i="2" s="1"/>
  <c r="BA204" i="1"/>
  <c r="O120" i="1"/>
  <c r="F143" i="1"/>
  <c r="AT26" i="1"/>
  <c r="F54" i="1"/>
  <c r="AT171" i="1"/>
  <c r="AZ18" i="1"/>
  <c r="F215" i="1"/>
  <c r="CB68" i="1"/>
  <c r="AS88" i="1"/>
  <c r="AV120" i="1"/>
  <c r="F146" i="1"/>
  <c r="O68" i="1"/>
  <c r="F90" i="1"/>
  <c r="V18" i="1"/>
  <c r="F227" i="1"/>
  <c r="AV26" i="1"/>
  <c r="F41" i="1"/>
  <c r="AV171" i="1"/>
  <c r="Y68" i="1"/>
  <c r="F115" i="1"/>
  <c r="Y171" i="1"/>
  <c r="U22" i="1"/>
  <c r="U204" i="1"/>
  <c r="F193" i="1"/>
  <c r="F64" i="1"/>
  <c r="AR26" i="1"/>
  <c r="AR171" i="1"/>
  <c r="AR120" i="1" l="1"/>
  <c r="F169" i="1"/>
  <c r="R18" i="1"/>
  <c r="F218" i="1"/>
  <c r="AT120" i="1"/>
  <c r="F159" i="1"/>
  <c r="AR22" i="1"/>
  <c r="AR204" i="1"/>
  <c r="F199" i="1"/>
  <c r="F200" i="1" s="1"/>
  <c r="AV22" i="1"/>
  <c r="F176" i="1"/>
  <c r="AV204" i="1"/>
  <c r="P18" i="1"/>
  <c r="F207" i="1"/>
  <c r="F105" i="1"/>
  <c r="AS68" i="1"/>
  <c r="AS171" i="1"/>
  <c r="AW22" i="1"/>
  <c r="AW204" i="1"/>
  <c r="F177" i="1"/>
  <c r="U18" i="1"/>
  <c r="F226" i="1"/>
  <c r="Q18" i="1"/>
  <c r="F216" i="1"/>
  <c r="S22" i="1"/>
  <c r="F186" i="1"/>
  <c r="J16" i="2" s="1"/>
  <c r="J18" i="2" s="1"/>
  <c r="S204" i="1"/>
  <c r="BA18" i="1"/>
  <c r="F224" i="1"/>
  <c r="AY22" i="1"/>
  <c r="AY204" i="1"/>
  <c r="F179" i="1"/>
  <c r="O18" i="1"/>
  <c r="F206" i="1"/>
  <c r="T18" i="1"/>
  <c r="F225" i="1"/>
  <c r="X22" i="1"/>
  <c r="F197" i="1"/>
  <c r="X204" i="1"/>
  <c r="Y22" i="1"/>
  <c r="F198" i="1"/>
  <c r="Y204" i="1"/>
  <c r="AT22" i="1"/>
  <c r="F189" i="1"/>
  <c r="F16" i="2" s="1"/>
  <c r="F18" i="2" s="1"/>
  <c r="AT204" i="1"/>
  <c r="AR68" i="1"/>
  <c r="F116" i="1"/>
  <c r="AW18" i="1" l="1"/>
  <c r="F210" i="1"/>
  <c r="AR18" i="1"/>
  <c r="F232" i="1"/>
  <c r="F233" i="1" s="1"/>
  <c r="AY18" i="1"/>
  <c r="F212" i="1"/>
  <c r="AT18" i="1"/>
  <c r="F222" i="1"/>
  <c r="X18" i="1"/>
  <c r="F230" i="1"/>
  <c r="AV18" i="1"/>
  <c r="F209" i="1"/>
  <c r="S18" i="1"/>
  <c r="F219" i="1"/>
  <c r="Y18" i="1"/>
  <c r="F231" i="1"/>
  <c r="AS22" i="1"/>
  <c r="F188" i="1"/>
  <c r="E16" i="2" s="1"/>
  <c r="AS204" i="1"/>
  <c r="F201" i="1"/>
  <c r="F202" i="1" s="1"/>
  <c r="AS18" i="1" l="1"/>
  <c r="F221" i="1"/>
  <c r="F234" i="1"/>
  <c r="F235" i="1" s="1"/>
  <c r="I16" i="2"/>
  <c r="I18" i="2" s="1"/>
  <c r="E18" i="2"/>
</calcChain>
</file>

<file path=xl/sharedStrings.xml><?xml version="1.0" encoding="utf-8"?>
<sst xmlns="http://schemas.openxmlformats.org/spreadsheetml/2006/main" count="6354" uniqueCount="628">
  <si>
    <t>Smeta.RU  (495) 974-1589</t>
  </si>
  <si>
    <t>_PS_</t>
  </si>
  <si>
    <t>Smeta.RU</t>
  </si>
  <si>
    <t/>
  </si>
  <si>
    <t>СК-60/24-ЭС.1</t>
  </si>
  <si>
    <t>Коллектор «Семёновский»</t>
  </si>
  <si>
    <t>Сметные нормы списания</t>
  </si>
  <si>
    <t>Коды ОКП для ТСН-2001 МГЭ Дополнение 75</t>
  </si>
  <si>
    <t>ТСН-2001 (МГЭ) Доп 75 - Новое строительство</t>
  </si>
  <si>
    <t>Типовой расчет для ТСН-2001 МГЭ, Новая методика с выпуска доп. 43 (Строительство), Доп 75</t>
  </si>
  <si>
    <t>Территориальные сметные нормативы для Москвы ТСН-2001 (МГЭ), дополнение 75</t>
  </si>
  <si>
    <t>Поправки для ТСН-2001 от 25.12.2024 г. доп.75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</si>
  <si>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</si>
  <si>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</si>
  <si>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</si>
  <si>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</si>
  <si>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Демонтажные работы в коллекторах «Ломоносовский» и «Семёновский»</t>
  </si>
  <si>
    <t>1</t>
  </si>
  <si>
    <t>4.8-83-1</t>
  </si>
  <si>
    <t>Установка конструкций металлических кабельных, полки-кронштейна из угловой стали</t>
  </si>
  <si>
    <t>1 Т</t>
  </si>
  <si>
    <t>ТСН-2001.4 Доп. 69, Сб. 8, т. 83, поз. 1</t>
  </si>
  <si>
    <t>*1)*1)*0</t>
  </si>
  <si>
    <t>*1,2)*1,1)*0,3</t>
  </si>
  <si>
    <t>Монтаж оборудования</t>
  </si>
  <si>
    <t>ТСН-2001.4-8. 8-81...8-83</t>
  </si>
  <si>
    <t>ТСН-2001.4-8-4</t>
  </si>
  <si>
    <t>Поправка: Гл.4.Прил.2.2.п.2.2.3_04.00.01.01.001 Поправка: Гл.4.Прил.2.2.п.2.2.6_04.00.01.02.001 Поправка: Гл.4.Прил.2.2.п.2.2.29_04.00.01.35.003</t>
  </si>
  <si>
    <t>2</t>
  </si>
  <si>
    <t>4.8-78-6</t>
  </si>
  <si>
    <t>Прокладка кабеля напряжением до 35 кВ с креплением накладными скобами при массе 1 м до 9 кг</t>
  </si>
  <si>
    <t>100 М КАБЕЛЯ</t>
  </si>
  <si>
    <t>ТСН-2001.4 Доп. 68, Сб. 8, т. 78, поз. 6</t>
  </si>
  <si>
    <t>ТСН-2001.4-8. 8-73...8-80</t>
  </si>
  <si>
    <t>ТСН-2001.4-8-3</t>
  </si>
  <si>
    <t>3</t>
  </si>
  <si>
    <t>1.21-5-1177</t>
  </si>
  <si>
    <t>Оконцеватель (капа) термоусаживаемый, типа ОКТН 90/45-110, для временной заделки концов кабеля, с ниппелем</t>
  </si>
  <si>
    <t>шт.</t>
  </si>
  <si>
    <t>ТСН-2001.1 Доп. 70, Р. 21, о. 5, поз. 1177</t>
  </si>
  <si>
    <t>*1)*1</t>
  </si>
  <si>
    <t>*1,2)*1,1</t>
  </si>
  <si>
    <t>Материалы монтажные</t>
  </si>
  <si>
    <t>ТСН-2001.1 Материалы монтажные</t>
  </si>
  <si>
    <t>ТСН-2001.1-2</t>
  </si>
  <si>
    <t>Поправка: Гл.4.Прил.2.2.п.2.2.3_04.00.01.01.001 Поправка: Гл.4.Прил.2.2.п.2.2.6_04.00.01.02.001</t>
  </si>
  <si>
    <t>4</t>
  </si>
  <si>
    <t>4.8-78-4</t>
  </si>
  <si>
    <t>Прокладка кабеля напряжением до 35 кВ с креплением накладными скобами при массе 1 м до 3 кг</t>
  </si>
  <si>
    <t>ТСН-2001.4 Доп. 68, Сб. 8, т. 78, поз. 4</t>
  </si>
  <si>
    <t>5</t>
  </si>
  <si>
    <t>3.33-37-2</t>
  </si>
  <si>
    <t>Перерезка кабеля ножовкой, масса кабеля 6 - 13 кг</t>
  </si>
  <si>
    <t>1 перерез</t>
  </si>
  <si>
    <t>ТСН-2001.3. Доп. 1-42. Сб. 33, т. 37, поз. 2</t>
  </si>
  <si>
    <t>Строительные работы</t>
  </si>
  <si>
    <t>ТСН-2001.3-33. 33-37</t>
  </si>
  <si>
    <t>ТСН-2001.3-33-2</t>
  </si>
  <si>
    <t>6</t>
  </si>
  <si>
    <t>4.8-103-1</t>
  </si>
  <si>
    <t>Монтаж защитного кожуха для муфт</t>
  </si>
  <si>
    <t>1  ШТ.</t>
  </si>
  <si>
    <t>ТСН-2001.4 Доп. 68, Сб. 8, т. 103, поз. 1</t>
  </si>
  <si>
    <t>ТСН-2001.4-8. 8-99...8-103</t>
  </si>
  <si>
    <t>ТСН-2001.4-8-9</t>
  </si>
  <si>
    <t>7</t>
  </si>
  <si>
    <t>6.66-86-1</t>
  </si>
  <si>
    <t>Погрузка вручную строительного мусора в самосвал</t>
  </si>
  <si>
    <t>ТСН-2001.6 Доп. 68, Сб. 66, т. 86, поз. 1</t>
  </si>
  <si>
    <t>Ремонтно-строительные работы</t>
  </si>
  <si>
    <t>ТСН-2001.6-66. 66-86, 66-87</t>
  </si>
  <si>
    <t>ТСН-2001.6-66-15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</si>
  <si>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</si>
  <si>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</si>
  <si>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</si>
  <si>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</si>
  <si>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</si>
  <si>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</si>
  <si>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</si>
  <si>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</si>
  <si>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</si>
  <si>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</si>
  <si>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</si>
  <si>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</si>
  <si>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</si>
  <si>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</si>
  <si>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</si>
  <si>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</si>
  <si>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</si>
  <si>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</si>
  <si>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</si>
  <si>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</si>
  <si>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</si>
  <si>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</si>
  <si>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</si>
  <si>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</si>
  <si>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</si>
  <si>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</si>
  <si>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</si>
  <si>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</si>
  <si>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</si>
  <si>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</si>
  <si>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</si>
  <si>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</si>
  <si>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</si>
  <si>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</si>
  <si>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</si>
  <si>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</si>
  <si>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</si>
  <si>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</si>
  <si>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</si>
  <si>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</si>
  <si>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</si>
  <si>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</si>
  <si>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</si>
  <si>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</si>
  <si>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</si>
  <si>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</si>
  <si>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</si>
  <si>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</si>
  <si>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</si>
  <si>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</si>
  <si>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</si>
  <si>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</si>
  <si>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</si>
  <si>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</si>
  <si>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8</t>
  </si>
  <si>
    <t>6.69-28-11</t>
  </si>
  <si>
    <t>Сверление отверстий в строительных конструкциях из кирпича установками алмазного сверления, диаметр кольцевого алмазного сверла 120 мм</t>
  </si>
  <si>
    <t>10 см проходки сверла</t>
  </si>
  <si>
    <t>ТСН-2001.6 Доп. 69, Сб. 69, т. 28, поз. 11</t>
  </si>
  <si>
    <t>*1)*1)*1,77</t>
  </si>
  <si>
    <t>*1,2)*1,1)*1,77</t>
  </si>
  <si>
    <t>ТСН-2001.6-69. 69-1...69-49</t>
  </si>
  <si>
    <t>ТСН-2001.6-69-1</t>
  </si>
  <si>
    <t>Поправка: Гл.4.Прил.2.2.п.2.2.3_04.00.01.01.001 Поправка: Гл.4.Прил.2.2.п.2.2.6_04.00.01.02.001 Поправка: Сб.6-69.т3.1.п.3.1.12_06.69.01.22.011</t>
  </si>
  <si>
    <t>8,1</t>
  </si>
  <si>
    <t>1.7-3-40</t>
  </si>
  <si>
    <t>Коронка буровая алмазная высокоэффективная, с быстросъемным хвостовиком, для всех типов бетона, длина 430 мм, диаметр 122 мм</t>
  </si>
  <si>
    <t>ТСН-2001.1 Доп. 49, Р. 7, о. 3, поз. 40</t>
  </si>
  <si>
    <t>9</t>
  </si>
  <si>
    <t>6.69-24-1</t>
  </si>
  <si>
    <t>Сверление сквозных отверстий в бетонных стенах и полах электроперфоратором, диаметр отверстия до 20 мм, глубина сверления 100 мм</t>
  </si>
  <si>
    <t>100 отверстий</t>
  </si>
  <si>
    <t>ТСН-2001.6 Доп. 69, Сб. 69, т. 24, поз. 1</t>
  </si>
  <si>
    <t>9,1</t>
  </si>
  <si>
    <t>1.7-3-25</t>
  </si>
  <si>
    <t>Сверло победитовое, диаметр 12 мм, длина 550 мм</t>
  </si>
  <si>
    <t>ТСН-2001.1. Доп. 1-42. Р. 7, о. 3, поз. 25</t>
  </si>
  <si>
    <t>10</t>
  </si>
  <si>
    <t>3.9-72-2</t>
  </si>
  <si>
    <t>Установка распорных анкеров в готовые отверстия</t>
  </si>
  <si>
    <t>100 шт.</t>
  </si>
  <si>
    <t>ТСН-2001.3 Доп. 74, Сб. 9, т. 72, поз. 2</t>
  </si>
  <si>
    <t>ТСН-2001.3-9. 9-1...9-72</t>
  </si>
  <si>
    <t>ТСН-2001.3-9-1</t>
  </si>
  <si>
    <t>10,1</t>
  </si>
  <si>
    <t>1.7-5-143</t>
  </si>
  <si>
    <t>Анкер распорный забивной для высоких нагрузок, из оцинкованной стали, болт с шестигранной головкой, диаметр 12 мм, длина 139 мм, толщина прикрепляемой детали 25 мм</t>
  </si>
  <si>
    <t>ТСН-2001.1 Доп. 70, Р. 7, о. 5, поз. 143</t>
  </si>
  <si>
    <t>11</t>
  </si>
  <si>
    <t>3.34-17-4</t>
  </si>
  <si>
    <t>Устройство трубопроводов из асбестоцементных труб с соединением манжетами полиэтиленовыми более 2-х отверстий</t>
  </si>
  <si>
    <t>1 канало-километр трубопровода</t>
  </si>
  <si>
    <t>ТСН-2001.3 Доп. 74, Сб. 34, т. 17, поз. 4</t>
  </si>
  <si>
    <t>ТСН-2001.3-34. 34-17...34-28</t>
  </si>
  <si>
    <t>ТСН-2001.3-34-6</t>
  </si>
  <si>
    <t>12</t>
  </si>
  <si>
    <t>6.69-9-1</t>
  </si>
  <si>
    <t>Заделка отверстий в кирпичных стенах в местах прохода трубопроводов</t>
  </si>
  <si>
    <t>ТСН-2001.6. Доп. 1-42. Сб. 69, т. 9, поз. 1</t>
  </si>
  <si>
    <t>12,1</t>
  </si>
  <si>
    <t>1.3-2-5</t>
  </si>
  <si>
    <t>Раствор цементный, марка М100</t>
  </si>
  <si>
    <t>м3</t>
  </si>
  <si>
    <t>ТСН-2001.1 Доп. 67, Р. 3, о. 2, поз. 5</t>
  </si>
  <si>
    <t>13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</si>
  <si>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</si>
  <si>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</si>
  <si>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</si>
  <si>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71, Сб. 13, т. 30, поз. 1</t>
  </si>
  <si>
    <t>ТСН-2001.3-13. 13-17-6, 13-17-7, 13-18...13-38</t>
  </si>
  <si>
    <t>ТСН-2001.3-13-3</t>
  </si>
  <si>
    <t>Поправка: Гл.3.Прил.2.2.п.2.2.1_03.00.01.01.001 Поправка: Гл.4.Прил.2.2.п.2.2.6_04.00.01.02.001</t>
  </si>
  <si>
    <t>14</t>
  </si>
  <si>
    <t>Прайс</t>
  </si>
  <si>
    <t>Огнезащитный состав "Стабитерм-225"</t>
  </si>
  <si>
    <t>кг</t>
  </si>
  <si>
    <t>*1,02</t>
  </si>
  <si>
    <t>*1,1)*1,2</t>
  </si>
  <si>
    <t>Материалы</t>
  </si>
  <si>
    <t>Материалы, изделия и конструкции</t>
  </si>
  <si>
    <t>Поправка: Гл.4.Прил.2.2.п.2.2.6_04.00.01.02.001 Поправка: Гл.3.Прил.2.2.п.2.2.1_03.00.01.01.001</t>
  </si>
  <si>
    <t>[623,7 / 1,2 /  9,8]</t>
  </si>
  <si>
    <t>0</t>
  </si>
  <si>
    <t>15</t>
  </si>
  <si>
    <t>3.26-23-2</t>
  </si>
  <si>
    <t>Устройство каркаса изоляции из сетки на плоских и криволинейных поверхностях</t>
  </si>
  <si>
    <t>1 м2 поверхности</t>
  </si>
  <si>
    <t>ТСН-2001.3. Доп. 1-42. Сб. 26, т. 23, поз. 2</t>
  </si>
  <si>
    <t>*1</t>
  </si>
  <si>
    <t>*1,2</t>
  </si>
  <si>
    <t>ТСН-2001.3-26. 26-1...26-54</t>
  </si>
  <si>
    <t>ТСН-2001.3-26-1</t>
  </si>
  <si>
    <t>Поправка: Гл.4.Прил.2.2.п.2.2.3_04.00.01.01.001</t>
  </si>
  <si>
    <t>16</t>
  </si>
  <si>
    <t>Огнезащитная сетка Инфлекс ФК-31</t>
  </si>
  <si>
    <t>м2</t>
  </si>
  <si>
    <t>1 м2 откосов</t>
  </si>
  <si>
    <t>[1 544 / 1,2 /  9,8]</t>
  </si>
  <si>
    <t>17</t>
  </si>
  <si>
    <t>Скоба крепления огнезащитной сетки Инфлекс ФК-31</t>
  </si>
  <si>
    <t>ШТ</t>
  </si>
  <si>
    <t>Поправка: Гл.4.Прил.2.2.п.2.2.6_04.00.01.02.001 Поправка: Гл.4.Прил.2.2.п.2.2.3_04.00.01.01.001</t>
  </si>
  <si>
    <t>[12,7 / 1,2 /  9,8]</t>
  </si>
  <si>
    <t>18</t>
  </si>
  <si>
    <t>3.8-2-5</t>
  </si>
  <si>
    <t>Гидроизоляция стен, фундаментов боковая оклеечная по выравненной поверхности бутовой кладки, кирпичу и бетону в 2 слоя</t>
  </si>
  <si>
    <t>100 м2 изолируемой поверхности</t>
  </si>
  <si>
    <t>ТСН-2001.3 Доп. 71, Сб. 8, т. 2, поз. 5</t>
  </si>
  <si>
    <t>Поправка: Гл.3.Прил.2.2.п.2.2.1_03.00.01.01.001 Наименование: При производстве строительных работ в охранной зоне действующей воздушной линии электропередачи</t>
  </si>
  <si>
    <t>ТСН-2001.3-8. 8-2-2,3,5...7</t>
  </si>
  <si>
    <t>ТСН-2001.3-8-2</t>
  </si>
  <si>
    <t>Поправка: Гл.3.Прил.2.2.п.2.2.1_03.00.01.01.001</t>
  </si>
  <si>
    <t>18,1</t>
  </si>
  <si>
    <t>1.1-1-2171</t>
  </si>
  <si>
    <t>ТСН-2001.1 Доп. 70, Р. 1, о. 1, поз. 2171</t>
  </si>
  <si>
    <t>18,2</t>
  </si>
  <si>
    <t>1.1-1-613</t>
  </si>
  <si>
    <t>т</t>
  </si>
  <si>
    <t>ТСН-2001.1 Доп. 70, Р. 1, о. 1, поз. 613</t>
  </si>
  <si>
    <t>Монтажные работы</t>
  </si>
  <si>
    <t>19</t>
  </si>
  <si>
    <t>20</t>
  </si>
  <si>
    <t>Консоль щелевая L=530 мм</t>
  </si>
  <si>
    <t>[1 050 / 1,2 /  9,8]</t>
  </si>
  <si>
    <t>21</t>
  </si>
  <si>
    <t>4.8-292-1</t>
  </si>
  <si>
    <t>Монтаж кабельной стойки-кронштейна в коммуникационных коллекторах</t>
  </si>
  <si>
    <t>ТСН-2001.4 Доп. 68, Сб. 8, т. 292, поз. 1</t>
  </si>
  <si>
    <t>ТСН-2001.4-8. 8-291...8-292 (доп. 24)</t>
  </si>
  <si>
    <t>ТСН-2001.4-8-29</t>
  </si>
  <si>
    <t>22</t>
  </si>
  <si>
    <t>Стойка из 2-х уголков 50х50х5мм L=300мм</t>
  </si>
  <si>
    <t>[2 600 / 1,2 /  9,8] +  2% Заг.скл</t>
  </si>
  <si>
    <t>23</t>
  </si>
  <si>
    <t>Стойка из 2-х уголков 50х50х5мм L=700мм</t>
  </si>
  <si>
    <t>[6 069 / 1,2 /  9,8] +  2% Заг.скл</t>
  </si>
  <si>
    <t>24</t>
  </si>
  <si>
    <t>4.8-187-7</t>
  </si>
  <si>
    <t>Монтаж заземляющего проводника открыто по строительным основаниям из полосовой стали сечением 160 мм2</t>
  </si>
  <si>
    <t>100 м</t>
  </si>
  <si>
    <t>ТСН-2001.4 Доп. 68, Сб. 8, т. 187, поз. 7</t>
  </si>
  <si>
    <t>ТСН-2001.4-8. 8-185...8-187</t>
  </si>
  <si>
    <t>ТСН-2001.4-8-17</t>
  </si>
  <si>
    <t>24,1</t>
  </si>
  <si>
    <t>1.1-1-1092</t>
  </si>
  <si>
    <t>Полоса из стали углеродистой обыкновенного качества, спокойной</t>
  </si>
  <si>
    <t>ТСН-2001.1 Доп. 48, Р. 1, о. 1, поз. 1092</t>
  </si>
  <si>
    <t>25</t>
  </si>
  <si>
    <t>4.8-79-5</t>
  </si>
  <si>
    <t>Прокладка кабеля напряжением до 35 кВ по установленным конструкциям и лоткам с креплением на поворотах и в конце трассы при массе 1 м до 9 кг</t>
  </si>
  <si>
    <t>ТСН-2001.4 Доп. 69, Сб. 8, т. 79, поз. 5</t>
  </si>
  <si>
    <t>Поправка: Поправка: Гл.4.Прил.2.2.п.2.2.1_04.00.01.03.001</t>
  </si>
  <si>
    <t>25,1</t>
  </si>
  <si>
    <t>1.21-5-1172</t>
  </si>
  <si>
    <t>Оконцеватель (капа) термоусаживаемый, типа ОКТ 90/45-110, для временной заделки концов кабеля</t>
  </si>
  <si>
    <t>ТСН-2001.1 Доп. 73, Р. 21, о. 5, поз. 1172</t>
  </si>
  <si>
    <t>26</t>
  </si>
  <si>
    <t>1.23-7-524</t>
  </si>
  <si>
    <t>Кабель силовой с алюминиевыми жилами с пропитанной бумажной изоляцией в свинцовой оболочке, броня из стальных оцинкованных лент, марка АСБл, напряжение 10000 В, число жил и сечение 3х240 мм2</t>
  </si>
  <si>
    <t>км</t>
  </si>
  <si>
    <t>ТСН-2001.1 Доп. 73, Р. 23, о. 7, поз. 524</t>
  </si>
  <si>
    <t>27</t>
  </si>
  <si>
    <t>Хомут для крепления кабельной линии с комплектом метизов и рехиновым бандажом Al 5x50</t>
  </si>
  <si>
    <t>[760 / 1,2 /  9,8] +  2% Заг.скл</t>
  </si>
  <si>
    <t>28</t>
  </si>
  <si>
    <t>4.8-320-2</t>
  </si>
  <si>
    <t>ТСН-2001.4 Доп. 68, Сб. 8, т. 320, поз. 2</t>
  </si>
  <si>
    <t>ТСН-2001.4-8. 8-304-3, 8-320-2 (доп. 60)</t>
  </si>
  <si>
    <t>ТСН-2001.4-8-46</t>
  </si>
  <si>
    <t>29</t>
  </si>
  <si>
    <t>Муфта соединительная переходная СПтпнг-LS10-150/240-В</t>
  </si>
  <si>
    <t>[21 996 / 1,2 /  9,8] +  2% Заг.скл</t>
  </si>
  <si>
    <t>30</t>
  </si>
  <si>
    <t>4.10-115-25</t>
  </si>
  <si>
    <t>Герметизация канала в колодце свободного</t>
  </si>
  <si>
    <t>1 канал</t>
  </si>
  <si>
    <t>ТСН-2001.4. Доп. 1-42. Сб. 10, т. 115, поз. 25</t>
  </si>
  <si>
    <t>ТСН-2001.4-10. 10-92...10-114, 10-115-1...10-115-25</t>
  </si>
  <si>
    <t>ТСН-2001.4-10-2</t>
  </si>
  <si>
    <t>31</t>
  </si>
  <si>
    <t>4.8-86-1</t>
  </si>
  <si>
    <t>Герметизация прохода при вводе кабелей во взрывоопасные помещения уплотнительной массой</t>
  </si>
  <si>
    <t>1 проход кабеля</t>
  </si>
  <si>
    <t>ТСН-2001.4 Доп. 67, Сб. 8, т. 86, поз. 1</t>
  </si>
  <si>
    <t>ТСН-2001.4-8. 8-84...8-94</t>
  </si>
  <si>
    <t>ТСН-2001.4-8-5</t>
  </si>
  <si>
    <t>32</t>
  </si>
  <si>
    <t>4.8-301-1</t>
  </si>
  <si>
    <t>Монтаж уплотнителя кабельного прохода термоусаживаемого</t>
  </si>
  <si>
    <t>100 компл.</t>
  </si>
  <si>
    <t>ТСН-2001.4 Доп. 68, Сб. 8, т. 301, поз. 1</t>
  </si>
  <si>
    <t>ТСН-2001.4-8. 8-301…8-309 (доп. 30)</t>
  </si>
  <si>
    <t>ТСН-2001.4-8-34</t>
  </si>
  <si>
    <t>32,1</t>
  </si>
  <si>
    <t>1.21-5-1069</t>
  </si>
  <si>
    <t>Уплотнитель кабельных проходов, типа УКПТ</t>
  </si>
  <si>
    <t>КОМПЛЕКТ</t>
  </si>
  <si>
    <t>ТСН-2001.1 Доп. 73, Р. 21, о. 5, поз. 1069</t>
  </si>
  <si>
    <t>и1</t>
  </si>
  <si>
    <t>Итого</t>
  </si>
  <si>
    <t>и2</t>
  </si>
  <si>
    <t>НДС 20%</t>
  </si>
  <si>
    <t>и3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</si>
  <si>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</si>
  <si>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</si>
  <si>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</si>
  <si>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</si>
  <si>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</si>
  <si>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</si>
  <si>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МГЭ, строительство</t>
  </si>
  <si>
    <t>214</t>
  </si>
  <si>
    <t>_OBSM_</t>
  </si>
  <si>
    <t>2.1-18-7</t>
  </si>
  <si>
    <t>ТСН-2001.2. Доп. 68. п.1-18-7 (183001)</t>
  </si>
  <si>
    <t>Автомобили грузовые бортовые, грузоподъемность до 5 т</t>
  </si>
  <si>
    <t>маш.-ч</t>
  </si>
  <si>
    <t>)*1,2)*1,1)*0,3</t>
  </si>
  <si>
    <t>2.1-4-23</t>
  </si>
  <si>
    <t>ТСН-2001.2. Доп. 68. п.1-4-23 (042006)</t>
  </si>
  <si>
    <t>Вышки телескопические на автомобильном шасси, высота до 25 м, грузоподъемность до 300 кг</t>
  </si>
  <si>
    <t>2.1-4-45</t>
  </si>
  <si>
    <t>ТСН-2001.2. Доп. 68. п.1-4-45 (043403)</t>
  </si>
  <si>
    <t>Домкраты гидравлические, грузоподъемность до 100 т</t>
  </si>
  <si>
    <t>2.1-4-98</t>
  </si>
  <si>
    <t>ТСН-2001.2. Доп. 68. п.1-4-98 (042931)</t>
  </si>
  <si>
    <t>Лебедки электрические, тяговое усилие до 31,39 кН (3,2 тс)</t>
  </si>
  <si>
    <t>1.1-1-1949</t>
  </si>
  <si>
    <t>ТСН-2001.1 Доп. 73, Р. 1, о. 1, поз. 1949</t>
  </si>
  <si>
    <t>Патроны для пороховых монтажных пистолетов, калибр 6,8х11 мм</t>
  </si>
  <si>
    <t>1.1-1-237</t>
  </si>
  <si>
    <t>ТСН-2001.1 Доп. 67, Р. 1, о. 1, поз. 237</t>
  </si>
  <si>
    <t>Дюбель с патроном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</si>
  <si>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</si>
  <si>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</si>
  <si>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</si>
  <si>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</si>
  <si>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</si>
  <si>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</si>
  <si>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</si>
  <si>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67, Р. 1, о. 1, поз. 944</t>
  </si>
  <si>
    <t>Припой оловянно-свинцовый, в прутках, диаметр 8 мм, типа ПОС-30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</si>
  <si>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</si>
  <si>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</si>
  <si>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</si>
  <si>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</si>
  <si>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73,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</si>
  <si>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</si>
  <si>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</si>
  <si>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</si>
  <si>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</si>
  <si>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</si>
  <si>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м</t>
  </si>
  <si>
    <t>1.21-5-800</t>
  </si>
  <si>
    <t>ТСН-2001.1 Доп. 67, Р. 21, о. 5, поз. 800</t>
  </si>
  <si>
    <t>Кнопка для ленты ЛМ, типа 3,5</t>
  </si>
  <si>
    <t>9999990008</t>
  </si>
  <si>
    <t>Трудозатраты рабочих</t>
  </si>
  <si>
    <t>чел.-ч.</t>
  </si>
  <si>
    <t>2.1-4-31</t>
  </si>
  <si>
    <t>ТСН-2001.2. Доп. 68. п.1-4-31 (042903)</t>
  </si>
  <si>
    <t>Лебедки электрические, тяговое усилие до 14,71 кН (1,5 тс)</t>
  </si>
  <si>
    <t>1.1-1-2987</t>
  </si>
  <si>
    <t>ТСН-2001.1 Доп. 67, Р. 1, о. 1, поз. 2987</t>
  </si>
  <si>
    <t>Текстолит листовой, электроизоляционный и конструкционный, типа Б, толщина от 6 до 10 мм</t>
  </si>
  <si>
    <t>2.1-18-24</t>
  </si>
  <si>
    <t>ТСН-2001.2. Доп. 68. п.1-18-24 (183102)</t>
  </si>
  <si>
    <t>Автомобили грузопассажирские, грузоподъемность до 2 т</t>
  </si>
  <si>
    <t>2.1-30-82</t>
  </si>
  <si>
    <t>ТСН-2001.2. Доп. 68. п.1-30-82 (309402)</t>
  </si>
  <si>
    <t>Станки для алмазного сверления, диаметр сверления до 250 мм</t>
  </si>
  <si>
    <t>)*1,2)*1,1)*1,77</t>
  </si>
  <si>
    <t>1.1-1-118</t>
  </si>
  <si>
    <t>ТСН-2001.1. Доп. 1-42. Р. 1, о. 1, поз. 118</t>
  </si>
  <si>
    <t>Вода</t>
  </si>
  <si>
    <t>2.1-30-10</t>
  </si>
  <si>
    <t>ТСН-2001.2. Доп. 68. п.1-30-10 (304101)</t>
  </si>
  <si>
    <t>Перфораторы, мощность до 800 Вт</t>
  </si>
  <si>
    <t>)*1,2)*1,1</t>
  </si>
  <si>
    <t>1.1-1-235</t>
  </si>
  <si>
    <t>ТСН-2001.1 Доп. 70, Р. 1, о. 1, поз. 235</t>
  </si>
  <si>
    <t>Дрова</t>
  </si>
  <si>
    <t>1.12-3-25</t>
  </si>
  <si>
    <t>ТСН-2001.1 Доп. 70, Р. 12, о. 3, поз. 25</t>
  </si>
  <si>
    <t>Трубы хризотилцементные безнапорные, марка БНТ, диаметр условного прохода 100 мм, внутренний диаметр 100 мм</t>
  </si>
  <si>
    <t>1.12-3-61</t>
  </si>
  <si>
    <t>ТСН-2001.1 Доп. 73, Р. 12, о. 3, поз. 61</t>
  </si>
  <si>
    <t>Заглушка (пробка) полиэтиленовая для каналов кабельной канализации из хризотилцементных труб внутренним диаметром 100 мм</t>
  </si>
  <si>
    <t>1.12-5-115</t>
  </si>
  <si>
    <t>ТСН-2001.1 Доп. 67, Р. 12, о. 5, поз. 115</t>
  </si>
  <si>
    <t>Муфта из полиэтилена, диаметр 100 мм</t>
  </si>
  <si>
    <t>10 шт.</t>
  </si>
  <si>
    <t>1.1-1-132</t>
  </si>
  <si>
    <t>ТСН-2001.1. Доп. 1-42. Р. 1, о. 1, поз. 132</t>
  </si>
  <si>
    <t>Гвозди строительные</t>
  </si>
  <si>
    <t>1.1-1-221</t>
  </si>
  <si>
    <t>ТСН-2001.1 Доп. 67, Р. 1, о. 1, поз. 221</t>
  </si>
  <si>
    <t>Пиломатериал (доска) обрезной хвойных пород естественной влажности, сорт II, толщина 25 мм, ширина от 100 до 200 мм</t>
  </si>
  <si>
    <t>1.1-1-79</t>
  </si>
  <si>
    <t>ТСН-2001.1 Доп. 67, Р. 1, о. 1, поз. 79</t>
  </si>
  <si>
    <t>Пиломатериал (брусок) обрезной хвойных пород естественной влажности, сорт III, толщина 50 мм, ширина 50 мм</t>
  </si>
  <si>
    <t>2.1-12-13</t>
  </si>
  <si>
    <t>ТСН-2001.2. Доп. 68. п.1-12-13 (127201)</t>
  </si>
  <si>
    <t>Установки для осушки и очистки от механических примесей атмосферного воздуха для трансформаторов, производительность до 240 м3/ч</t>
  </si>
  <si>
    <t>2.1-14-13</t>
  </si>
  <si>
    <t>ТСН-2001.2. Доп. 68. п.1-14-13 (148501)</t>
  </si>
  <si>
    <t>Пылесосы строительные (промышленные)</t>
  </si>
  <si>
    <t>2.1-17-73</t>
  </si>
  <si>
    <t>ТСН-2001.2. Доп. 71. п.1-17-73 (171901)</t>
  </si>
  <si>
    <t>Агрегаты окрасочные безвоздушные высокого давления, мощность до 4 кВт</t>
  </si>
  <si>
    <t>2.1-30-102</t>
  </si>
  <si>
    <t>ТСН-2001.2. Доп. 68. п.1-30-102 (303704)</t>
  </si>
  <si>
    <t>Дрели, мощность до 800 Вт</t>
  </si>
  <si>
    <t>2.1-3-38</t>
  </si>
  <si>
    <t>ТСН-2001.2. Доп. 68. п.1-3-38 (032009)</t>
  </si>
  <si>
    <t>Краны на автомобильном ходу, грузоподъемность до 16 т</t>
  </si>
  <si>
    <t>1.1-1-115</t>
  </si>
  <si>
    <t>ТСН-2001.1. Доп. 1-42. Р. 1, о. 1, поз. 115</t>
  </si>
  <si>
    <t>Ветошь</t>
  </si>
  <si>
    <t>1.1-1-825</t>
  </si>
  <si>
    <t>ТСН-2001.1 Доп. 67, Р. 1, о. 1, поз. 825</t>
  </si>
  <si>
    <t>Пленка полиэтиленовая, толщина от 120 до 150 мкм</t>
  </si>
  <si>
    <t>1.1-1-998</t>
  </si>
  <si>
    <t>ТСН-2001.1 Доп. 67, Р. 1, о. 1, поз. 998</t>
  </si>
  <si>
    <t>Растворитель универсальный типа 645-650</t>
  </si>
  <si>
    <t>1.1-1-955</t>
  </si>
  <si>
    <t>ТСН-2001.1. Доп. 1-42. Р. 1, о. 1, поз. 955</t>
  </si>
  <si>
    <t>Проволока стальная вязальная</t>
  </si>
  <si>
    <t>)*1,2</t>
  </si>
  <si>
    <t>2.1-5-63</t>
  </si>
  <si>
    <t>ТСН-2001.2. Доп. 68. п.1-5-63 (059001)</t>
  </si>
  <si>
    <t>Котлы битумоварочные электрические, емкость до 500 л, мощность до 20 кВт</t>
  </si>
  <si>
    <t>1.1-1-348</t>
  </si>
  <si>
    <t>ТСН-2001.1. Доп. 1-42. Р. 1, о. 1, поз. 348</t>
  </si>
  <si>
    <t>Керосин</t>
  </si>
  <si>
    <t>1.1-1-51</t>
  </si>
  <si>
    <t>ТСН-2001.1 Доп. 70, Р. 1, о. 1, поз. 51</t>
  </si>
  <si>
    <t>Битум нефтяной кровельный, марка БНК-90/40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</si>
  <si>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</si>
  <si>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</si>
  <si>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</si>
  <si>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1.1-1-1329</t>
  </si>
  <si>
    <t>ТСН-2001.1 Доп. 75, Р. 1, о. 1, поз. 1329</t>
  </si>
  <si>
    <t>Цемент общестроительный ГОСТ 31108-2020, ГОСТ 30515-2013, портландцемент общего назначения, типа ЦЕМ 32,5 (марка 400)</t>
  </si>
  <si>
    <t>1.1-1-1669</t>
  </si>
  <si>
    <t>ТСН-2001.1 Доп. 67, Р. 1, о. 1, поз. 1669</t>
  </si>
  <si>
    <t>Электроды, типа Э-42А, диаметр от 4 до 6 мм</t>
  </si>
  <si>
    <t>)*1,1)*1,2</t>
  </si>
  <si>
    <t>1.1-1-1577</t>
  </si>
  <si>
    <t>ТСН-2001.1 Доп. 67, Р. 1, о. 1, поз. 1577</t>
  </si>
  <si>
    <t>Эмаль пентафталевая, цветная, типа ПФ-115</t>
  </si>
  <si>
    <t>1.1-1-3166</t>
  </si>
  <si>
    <t>ТСН-2001.1 Доп. 73, Р. 1, о. 1, поз. 3166</t>
  </si>
  <si>
    <t>Электроды, типа МР-3, диаметр от 3 до 6 мм</t>
  </si>
  <si>
    <t>1.1-1-3490</t>
  </si>
  <si>
    <t>ТСН-2001.1. Доп. 1-42. Р. 1, о. 1, поз. 3490</t>
  </si>
  <si>
    <t>Прокат стальной листовой горячекатаный, марка стали Ст3пс, толщина 4 мм</t>
  </si>
  <si>
    <t>1.1-1-467</t>
  </si>
  <si>
    <t>ТСН-2001.1 Доп. 67,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</si>
  <si>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</si>
  <si>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1.1-1-3607</t>
  </si>
  <si>
    <t>ТСН-2001.1 Доп. 69, Р. 1, о. 1, поз. 3607</t>
  </si>
  <si>
    <t>Шурупы с полукруглой головкой, диаметр 4 мм, длина 40 мм</t>
  </si>
  <si>
    <t>2.1-17-23</t>
  </si>
  <si>
    <t>ТСН-2001.2. Доп. 68. п.1-17-23 (174301)</t>
  </si>
  <si>
    <t>Горелки газовые</t>
  </si>
  <si>
    <t>1.1-1-2613</t>
  </si>
  <si>
    <t>ТСН-2001.1 Доп. 56, Р. 1, о. 1, поз. 2613</t>
  </si>
  <si>
    <t>Пропан-бутан, сжиженный газ</t>
  </si>
  <si>
    <t>1.1-1-740</t>
  </si>
  <si>
    <t>ТСН-2001.1. Доп. 1-42. Р. 1, о. 1, поз. 740</t>
  </si>
  <si>
    <t>Пакля пропитанная</t>
  </si>
  <si>
    <t>1.1-1-7994</t>
  </si>
  <si>
    <t>ТСН-2001.1 Доп. 70, Р. 1, о. 1, поз. 7994</t>
  </si>
  <si>
    <t>Шнур асбестовый, общего назначения, типа ШАОН, диаметр от 3 до 5 мм</t>
  </si>
  <si>
    <t>1.1-1-8035</t>
  </si>
  <si>
    <t>ТСН-2001.1 Доп. 67, Р. 1, о. 1, поз. 8035</t>
  </si>
  <si>
    <t>Состав уплотнительный на органической основе с минеральным наполнителем для герметизации кабельных вводов, муфт, зазоров, резьбовых соединений газовых и водопроводных труб</t>
  </si>
  <si>
    <t>2.1-17-24</t>
  </si>
  <si>
    <t>ТСН-2001.2. Доп. 1-42, п. 1-17-24 (174302)</t>
  </si>
  <si>
    <t>Инжекторные газовые горелки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</si>
  <si>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</si>
  <si>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</si>
  <si>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</si>
  <si>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1.1-2-158</t>
  </si>
  <si>
    <t>ТСН-2001.1 Доп. 73, Р. 1, о. 2, поз. 158</t>
  </si>
  <si>
    <t>Бензин авиационный, марка Б-70</t>
  </si>
  <si>
    <t>л</t>
  </si>
  <si>
    <t>1.21-5-1134</t>
  </si>
  <si>
    <t>ТСН-2001.1 Доп. 70, Р. 21, о. 5, поз. 1134</t>
  </si>
  <si>
    <t>Хомут (стяжка) кабельный из полиамида, размеры 4,8х300 мм</t>
  </si>
  <si>
    <t>3449950000</t>
  </si>
  <si>
    <t>Скобы кабельные (накладные)</t>
  </si>
  <si>
    <t>3500000000</t>
  </si>
  <si>
    <t>Кабели напряжением до 35 кВ</t>
  </si>
  <si>
    <t>3599190000</t>
  </si>
  <si>
    <t>Оконцеватели (капы) термоусаживаемые</t>
  </si>
  <si>
    <t>Кожухи защитные для кабельных эпоксидных муфт</t>
  </si>
  <si>
    <t>3517000000</t>
  </si>
  <si>
    <t>Провод медный для заземления (3551000000, 3555000000)</t>
  </si>
  <si>
    <t>3972580000</t>
  </si>
  <si>
    <t>Сверло кольцевое с алмазным покрытием</t>
  </si>
  <si>
    <t>3972280000</t>
  </si>
  <si>
    <t>Сверла победитовые</t>
  </si>
  <si>
    <t>5285920000</t>
  </si>
  <si>
    <t>Анкер распорный для установки в бетон</t>
  </si>
  <si>
    <t>5745010000</t>
  </si>
  <si>
    <t>Бетон (класс по проекту)</t>
  </si>
  <si>
    <t>5772450000</t>
  </si>
  <si>
    <t>(2257420000; 2316130000; 2312921000) Состав огнезащитный, вспучивающийся, механизированного и ручного нанесения</t>
  </si>
  <si>
    <t>1275200000</t>
  </si>
  <si>
    <t>Сетка проволочная плетеная</t>
  </si>
  <si>
    <t>5774530000</t>
  </si>
  <si>
    <t>Гидроизоляционные рулонные материалы</t>
  </si>
  <si>
    <t>5775340000</t>
  </si>
  <si>
    <t>Мастика клеящая морозостойкая битумно-масляная МБ-50</t>
  </si>
  <si>
    <t>3449660000</t>
  </si>
  <si>
    <t>Полки-кронштейны из угловой стали</t>
  </si>
  <si>
    <t>Стойки-кронштейны из угловой стали для прокладки кабеля в коллекторе</t>
  </si>
  <si>
    <t>0902110000</t>
  </si>
  <si>
    <t>Сталь полосовая сечением 160 мм2</t>
  </si>
  <si>
    <t>Держатели шин заземления</t>
  </si>
  <si>
    <t>Скобы крепления открытых заземляющих проводников</t>
  </si>
  <si>
    <t>3599000000</t>
  </si>
  <si>
    <t>Муфты переходные соединительные термоусаживаемые для силовых кабелей с пластмассовой изоляцией на напряжение до 10 кВ (3449630000)</t>
  </si>
  <si>
    <t>5296335000</t>
  </si>
  <si>
    <t>Уплотнители кабельных проходов термоусаживаемые</t>
  </si>
  <si>
    <t>Гл.4.Прил.2.2.п.2.2.3_04.00.01.01.001</t>
  </si>
  <si>
    <t>Глава 4</t>
  </si>
  <si>
    <t>*1,1</t>
  </si>
  <si>
    <t>)*1,1</t>
  </si>
  <si>
    <t>Гл.4.Прил.2.2.п.2.2.6_04.00.01.02.001</t>
  </si>
  <si>
    <t>При выполнении работ в закрытых сооружениях (помещениях), находящихся ниже 3 м от поверхности земли</t>
  </si>
  <si>
    <t>*0</t>
  </si>
  <si>
    <t>*0,3</t>
  </si>
  <si>
    <t>Гл.4.Прил.2.2.п.2.2.29_04.00.01.35.003</t>
  </si>
  <si>
    <t>При демонтаже оборудования, предназначенного в лом</t>
  </si>
  <si>
    <t>*1,77</t>
  </si>
  <si>
    <t>Сб.6-69.т3.1.п.3.1.12_06.69.01.22.011</t>
  </si>
  <si>
    <t>При сверлении отверстий в строительных конструкциях из железобетона, с многослойным армированием арматурой диаметром более 10 мм, марки 500</t>
  </si>
  <si>
    <t>Глава 6. Сборники</t>
  </si>
  <si>
    <t>Гл.3.Прил.2.2.п.2.2.1_03.00.01.01.001</t>
  </si>
  <si>
    <t>При производстве строительных работ в охранной зоне действующей воздушной линии электропередачи</t>
  </si>
  <si>
    <t>Глава 3</t>
  </si>
  <si>
    <t>Гл.4.Прил.2.2.п.2.2.1_04.00.01.03.001</t>
  </si>
  <si>
    <t>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</si>
  <si>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Поправка: Гл.4.Прил.2.2.п.2.2.6_04.00.01.02.001 Наименование: При выполнении работ в закрытых сооружениях (помещениях), находящихся ниже 3 м от поверхности земли Поправка: Гл.4.Прил.2.2.п.2.2.29_04.00.01.35.003 Наименование: При демонтаже оборудования, предназначенного в лом</t>
  </si>
  <si>
    <t>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Поправка: Гл.4.Прил.2.2.п.2.2.6_04.00.01.02.001 Наименование: При выполнении работ в закрытых сооружениях (помещениях), находящихся ниже 3 м от поверхности земли</t>
  </si>
  <si>
    <t>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Поправка: Гл.4.Прил.2.2.п.2.2.6_04.00.01.02.001 Наименование: При выполнении работ в закрытых сооружениях (помещениях), находящихся ниже 3 м от поверхности земли Поправка: Сб.6-69.т3.1.п.3.1.12_06.69.01.22.011 Наименование: При сверлении отверстий в строительных конструкциях из железобетона, с многослойным армированием арматурой диаметром более 10 мм, марки 500</t>
  </si>
  <si>
    <t>Поправка: Гл.3.Прил.2.2.п.2.2.1_03.00.01.01.001 Наименование: При производстве строительных работ в охранной зоне действующей воздушной линии электропередачи Поправка: Гл.4.Прил.2.2.п.2.2.6_04.00.01.02.001 Наименование: При выполнении работ в закрытых сооружениях (помещениях), находящихся ниже 3 м от поверхности земли</t>
  </si>
  <si>
    <t>Поправка: Гл.4.Прил.2.2.п.2.2.6_04.00.01.02.001 Наименование: При выполнении работ в закрытых сооружениях (помещениях), находящихся ниже 3 м от поверхности земли Поправка: Гл.3.Прил.2.2.п.2.2.1_03.00.01.01.001 Наименование: При производстве строительных работ в охранной зоне действующей воздушной линии электропередачи</t>
  </si>
  <si>
    <t>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</si>
  <si>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Гл.4.Прил.2.2.п.2.2.6_04.00.01.02.001 Наименование: При выполнении работ в закрытых сооружениях (помещениях), находящихся ниже 3 м от поверхности земли 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</si>
  <si>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Материал рулонный, кровельный и гидроизоляционный, битумно-полимерный, СБС-модифицированный, на основе полиэстерового полотна, наплавляемый, с пленкой с верхней и с нижней стороны, типа ЭПП, теплостойкость не менее +100°С, гибкость до -20°С, разрывная сила в продольном/поперечном направлении не менее 700/500 Н, толщина 2,8 мм, для гидроизоляции строительных конструкций, для нижних слоев кровельного ковра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</si>
  <si>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</si>
  <si>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При производстве монтажных работ на действующих предприятиях (в цехах на производственных площадях) в стесненных условиях: с наличием в зоне производства работ действующего технологического оборудования (станков, установок, печей, кранов, конвейеров и т.п.) или запыленности воздуха, или движения технологического транспорта по внутрицеховым и внутризаводским путям</t>
  </si>
  <si>
    <t>Поправка:  Наименование: Поправка: Гл.4.Прил.2.2.п.2.2.1_04.00.01.03.001 Наименование: При производстве монтажных работ на действующих предприятиях (в цехах на производственных площадях) в стесненных условиях: с наличием в зоне производства работ действующего технологического оборудования (станков, установок, печей, кранов, конвейеров и т.п.) или запыленности воздуха, или движения технологического транспорта по внутрицеховым и внутризаводским путям</t>
  </si>
  <si>
    <t>Монтаж муфты переходной соединительной с разделением экранов для 3-х жильных кабелей с пластмассовой изоляцией, проволочным экраном и ленточной броней, сечением одной жилы 185 мм2, и одножильных кабелей с пластмассовой изоляцией, проволочным экраном, сечением одной жилы 240 мм2, напряжением до 10 кВ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</si>
  <si>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</si>
  <si>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</si>
  <si>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</si>
  <si>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</si>
  <si>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</si>
  <si>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</si>
  <si>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</si>
  <si>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</si>
  <si>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</si>
  <si>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</si>
  <si>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</si>
  <si>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</si>
  <si>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</si>
  <si>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</si>
  <si>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</si>
  <si>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</si>
  <si>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</si>
  <si>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</si>
  <si>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</si>
  <si>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</si>
  <si>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</si>
  <si>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</si>
  <si>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</si>
  <si>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</si>
  <si>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МГЭ, строительство №214 январь 2025 года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</si>
  <si>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</si>
  <si>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</si>
  <si>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</si>
  <si>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</si>
  <si>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</si>
  <si>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</si>
  <si>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</si>
  <si>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</si>
  <si>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</si>
  <si>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</si>
  <si>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</si>
  <si>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</si>
  <si>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>МР</t>
  </si>
  <si>
    <t>к нр *1)*1)*1,77</t>
  </si>
  <si>
    <t>к нр *1)*1</t>
  </si>
  <si>
    <r>
      <t>Огнезащитный состав "Стабитерм-225"</t>
    </r>
    <r>
      <rPr>
        <i/>
        <sz val="10"/>
        <rFont val="Arial"/>
        <family val="2"/>
        <charset val="204"/>
      </rPr>
      <t xml:space="preserve">
53,04 = [623,7 / 1,2 /  9,8]</t>
    </r>
  </si>
  <si>
    <r>
      <t>Огнезащитная сетка Инфлекс ФК-31</t>
    </r>
    <r>
      <rPr>
        <i/>
        <sz val="10"/>
        <rFont val="Arial"/>
        <family val="2"/>
        <charset val="204"/>
      </rPr>
      <t xml:space="preserve">
131,29 = [1 544 / 1,2 /  9,8]</t>
    </r>
  </si>
  <si>
    <r>
      <t>Скоба крепления огнезащитной сетки Инфлекс ФК-31</t>
    </r>
    <r>
      <rPr>
        <i/>
        <sz val="10"/>
        <rFont val="Arial"/>
        <family val="2"/>
        <charset val="204"/>
      </rPr>
      <t xml:space="preserve">
1,08 = [12,7 / 1,2 /  9,8]</t>
    </r>
  </si>
  <si>
    <t>к нр *1</t>
  </si>
  <si>
    <r>
      <t>Консоль щелевая L=530 мм</t>
    </r>
    <r>
      <rPr>
        <i/>
        <sz val="10"/>
        <rFont val="Arial"/>
        <family val="2"/>
        <charset val="204"/>
      </rPr>
      <t xml:space="preserve">
89,29 = [1 050 / 1,2 /  9,8]</t>
    </r>
  </si>
  <si>
    <r>
      <t>Стойка из 2-х уголков 50х50х5мм L=300мм</t>
    </r>
    <r>
      <rPr>
        <i/>
        <sz val="10"/>
        <rFont val="Arial"/>
        <family val="2"/>
        <charset val="204"/>
      </rPr>
      <t xml:space="preserve">
225,51 = [2 600 / 1,2 /  9,8] +  2% Заг.скл</t>
    </r>
  </si>
  <si>
    <r>
      <t>Стойка из 2-х уголков 50х50х5мм L=700мм</t>
    </r>
    <r>
      <rPr>
        <i/>
        <sz val="10"/>
        <rFont val="Arial"/>
        <family val="2"/>
        <charset val="204"/>
      </rPr>
      <t xml:space="preserve">
526,39 = [6 069 / 1,2 /  9,8] +  2% Заг.скл</t>
    </r>
  </si>
  <si>
    <r>
      <t>Хомут для крепления кабельной линии с комплектом метизов и рехиновым бандажом Al 5x50</t>
    </r>
    <r>
      <rPr>
        <i/>
        <sz val="10"/>
        <rFont val="Arial"/>
        <family val="2"/>
        <charset val="204"/>
      </rPr>
      <t xml:space="preserve">
65,92 = [760 / 1,2 /  9,8] +  2% Заг.скл</t>
    </r>
  </si>
  <si>
    <r>
      <t>Муфта соединительная переходная СПтпнг-LS10-150/240-В</t>
    </r>
    <r>
      <rPr>
        <i/>
        <sz val="10"/>
        <rFont val="Arial"/>
        <family val="2"/>
        <charset val="204"/>
      </rPr>
      <t xml:space="preserve">
1 907,82 = [21 996 / 1,2 /  9,8]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</si>
  <si>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</si>
  <si>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</si>
  <si>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</si>
  <si>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</si>
  <si>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Реконструкция 4ПКЛ-10кВ направлением ПС 110/10кВ № 397 Семеновская с.2 - РП-10кВ № 11182Б, ПС 110/10кВ № 397 Семеновская с.2 - РП-10кВ № 11182 Г, ПС 110/10кВ № 397 Семеновская с.2 - РП-10кВ № 11182 Г, ПС 110/10кВ №397 Семеновская с.2 - РП-10кВ № 11182 А, в т.ч. ПИР: г.Москва, Нахимовский проспект для нужд МКС - филиала ПАО "Россети Московский регион".</t>
  </si>
  <si>
    <t>ЛОКАЛЬНАЯ СМЕТА№ 02-01-05</t>
  </si>
  <si>
    <t xml:space="preserve">Прокладка ПКЛ 10 кВ в коллекторе </t>
  </si>
  <si>
    <t>Пироженкова К.Ю.</t>
  </si>
  <si>
    <t>Основание: чертежи № СК-60/24</t>
  </si>
  <si>
    <t>Итого по смете: Прокладка ПКЛ 10 кВ в коллекторе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</si>
</sst>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164" fontId="15" fillId="0" borderId="0" xfId="0" applyNumberFormat="1" applyFont="1"/>
    <xf numFmtId="0" fontId="15" fillId="0" borderId="0" xfId="0" applyFont="1"/>
    <xf numFmtId="164" fontId="11" fillId="0" borderId="0" xfId="0" applyNumberFormat="1" applyFont="1"/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0" fontId="9" fillId="0" borderId="0" xfId="0" applyFont="1" applyAlignment="1">
      <alignment vertical="top" wrapText="1"/>
    </xf>
    <xf numFmtId="0" fontId="15" fillId="0" borderId="0" xfId="0" applyFont="1" applyAlignment="1">
      <alignment horizontal="left" wrapText="1"/>
    </xf>
    <xf numFmtId="165" fontId="11" fillId="0" borderId="0" xfId="0" quotePrefix="1" applyNumberFormat="1" applyFont="1" applyAlignment="1">
      <alignment horizontal="right" wrapText="1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0" fontId="11" fillId="0" borderId="1" xfId="0" applyFont="1" applyBorder="1"/>
    <xf numFmtId="0" fontId="10" fillId="0" borderId="2" xfId="0" applyFont="1" applyBorder="1" applyAlignment="1">
      <alignment horizontal="center"/>
    </xf>
    <xf numFmtId="0" fontId="11" fillId="0" borderId="0" xfId="0" applyFont="1" applyAlignment="1">
      <alignment horizontal="lef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164" fontId="15" fillId="0" borderId="2" xfId="0" applyNumberFormat="1" applyFont="1" applyBorder="1" applyAlignment="1">
      <alignment horizontal="right"/>
    </xf>
    <xf numFmtId="0" fontId="16" fillId="0" borderId="0" xfId="0" applyFont="1" applyAlignment="1">
      <alignment horizontal="center" wrapText="1"/>
    </xf>
    <xf numFmtId="0" fontId="11" fillId="0" borderId="0" xfId="1" applyFont="1" applyAlignment="1">
      <alignment horizontal="left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/>
  </cellXfs>
  <cellStyles count="2">
    <cellStyle name="Обычный" xfId="0" builtinId="0"/>
    <cellStyle name="Обычный 4" xfId="1" xr:uid="{1C430743-7949-4DF6-94A5-DEE17984EE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FEF99-36B9-4B59-A5D6-06E1CD505A96}">
  <sheetPr>
    <pageSetUpPr fitToPage="1"/>
  </sheetPr>
  <dimension ref="A1:AQ339"/>
  <sheetViews>
    <sheetView tabSelected="1" zoomScaleNormal="100" workbookViewId="0">
      <selection activeCell="AW13" sqref="AW1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" bestFit="1" customWidth="1"/>
    <col min="6" max="6" width="11.28515625" bestFit="1" customWidth="1"/>
    <col min="9" max="9" width="10.140625" bestFit="1" customWidth="1"/>
    <col min="10" max="10" width="11.85546875" bestFit="1" customWidth="1"/>
    <col min="11" max="11" width="11.28515625" bestFit="1" customWidth="1"/>
    <col min="14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50" t="s">
        <v>591</v>
      </c>
      <c r="K2" s="50"/>
    </row>
    <row r="3" spans="1:11" ht="60.75" customHeight="1" x14ac:dyDescent="0.25">
      <c r="A3" s="52" t="s">
        <v>622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x14ac:dyDescent="0.2">
      <c r="A4" s="38" t="s">
        <v>569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5.75" x14ac:dyDescent="0.25">
      <c r="A6" s="52" t="s">
        <v>623</v>
      </c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11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18" x14ac:dyDescent="0.25">
      <c r="A8" s="54" t="s">
        <v>624</v>
      </c>
      <c r="B8" s="54"/>
      <c r="C8" s="54"/>
      <c r="D8" s="54"/>
      <c r="E8" s="54"/>
      <c r="F8" s="54"/>
      <c r="G8" s="54"/>
      <c r="H8" s="54"/>
      <c r="I8" s="54"/>
      <c r="J8" s="54"/>
      <c r="K8" s="54"/>
    </row>
    <row r="9" spans="1:11" x14ac:dyDescent="0.2">
      <c r="A9" s="55" t="s">
        <v>570</v>
      </c>
      <c r="B9" s="56"/>
      <c r="C9" s="56"/>
      <c r="D9" s="56"/>
      <c r="E9" s="56"/>
      <c r="F9" s="56"/>
      <c r="G9" s="56"/>
      <c r="H9" s="56"/>
      <c r="I9" s="56"/>
      <c r="J9" s="56"/>
      <c r="K9" s="56"/>
    </row>
    <row r="10" spans="1:11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14.25" x14ac:dyDescent="0.2">
      <c r="A11" s="49" t="s">
        <v>626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1:1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57" x14ac:dyDescent="0.2">
      <c r="A13" s="10"/>
      <c r="B13" s="10"/>
      <c r="C13" s="10"/>
      <c r="D13" s="10"/>
      <c r="E13" s="10"/>
      <c r="F13" s="10"/>
      <c r="G13" s="10"/>
      <c r="H13" s="10"/>
      <c r="I13" s="12" t="s">
        <v>571</v>
      </c>
      <c r="J13" s="12" t="s">
        <v>572</v>
      </c>
      <c r="K13" s="10"/>
    </row>
    <row r="14" spans="1:11" ht="15" x14ac:dyDescent="0.25">
      <c r="A14" s="10"/>
      <c r="B14" s="10"/>
      <c r="C14" s="10"/>
      <c r="D14" s="10"/>
      <c r="E14" s="51" t="s">
        <v>573</v>
      </c>
      <c r="F14" s="51"/>
      <c r="G14" s="51"/>
      <c r="H14" s="51"/>
      <c r="I14" s="13">
        <f>I15+I16+I17+I18</f>
        <v>76.599999999999994</v>
      </c>
      <c r="J14" s="13">
        <f>J15+J16+J17+J18</f>
        <v>1123.03</v>
      </c>
      <c r="K14" s="14" t="s">
        <v>618</v>
      </c>
    </row>
    <row r="15" spans="1:11" ht="14.25" x14ac:dyDescent="0.2">
      <c r="A15" s="10"/>
      <c r="B15" s="10"/>
      <c r="C15" s="10"/>
      <c r="D15" s="10"/>
      <c r="E15" s="42" t="s">
        <v>55</v>
      </c>
      <c r="F15" s="42"/>
      <c r="G15" s="42"/>
      <c r="H15" s="42"/>
      <c r="I15" s="15">
        <f>ROUND(SUM(X1:X329)/1000, 2)</f>
        <v>16.48</v>
      </c>
      <c r="J15" s="15">
        <f>ROUND((Source!F221)/1000, 2)</f>
        <v>280.98</v>
      </c>
      <c r="K15" s="10" t="s">
        <v>618</v>
      </c>
    </row>
    <row r="16" spans="1:11" ht="14.25" x14ac:dyDescent="0.2">
      <c r="A16" s="10"/>
      <c r="B16" s="10"/>
      <c r="C16" s="10"/>
      <c r="D16" s="10"/>
      <c r="E16" s="42" t="s">
        <v>574</v>
      </c>
      <c r="F16" s="42"/>
      <c r="G16" s="42"/>
      <c r="H16" s="42"/>
      <c r="I16" s="15">
        <f>ROUND(SUM(Y1:Y329)/1000, 2)</f>
        <v>60.12</v>
      </c>
      <c r="J16" s="15">
        <f>ROUND((Source!F222)/1000, 2)</f>
        <v>842.05</v>
      </c>
      <c r="K16" s="10" t="s">
        <v>618</v>
      </c>
    </row>
    <row r="17" spans="1:42" ht="14.25" x14ac:dyDescent="0.2">
      <c r="A17" s="10"/>
      <c r="B17" s="10"/>
      <c r="C17" s="10"/>
      <c r="D17" s="10"/>
      <c r="E17" s="42" t="s">
        <v>575</v>
      </c>
      <c r="F17" s="42"/>
      <c r="G17" s="42"/>
      <c r="H17" s="42"/>
      <c r="I17" s="15">
        <f>ROUND(SUM(Z1:Z329)/1000, 2)</f>
        <v>0</v>
      </c>
      <c r="J17" s="15">
        <f>ROUND((Source!F213)/1000, 2)</f>
        <v>0</v>
      </c>
      <c r="K17" s="10" t="s">
        <v>618</v>
      </c>
    </row>
    <row r="18" spans="1:42" ht="14.25" x14ac:dyDescent="0.2">
      <c r="A18" s="10"/>
      <c r="B18" s="10"/>
      <c r="C18" s="10"/>
      <c r="D18" s="10"/>
      <c r="E18" s="42" t="s">
        <v>576</v>
      </c>
      <c r="F18" s="42"/>
      <c r="G18" s="42"/>
      <c r="H18" s="42"/>
      <c r="I18" s="15">
        <f>ROUND(SUM(AA1:AA329)/1000, 2)</f>
        <v>0</v>
      </c>
      <c r="J18" s="15">
        <f>ROUND((Source!F223+Source!F224)/1000, 2)</f>
        <v>0</v>
      </c>
      <c r="K18" s="10" t="s">
        <v>618</v>
      </c>
    </row>
    <row r="19" spans="1:42" ht="14.25" x14ac:dyDescent="0.2">
      <c r="A19" s="10"/>
      <c r="B19" s="10"/>
      <c r="C19" s="10"/>
      <c r="D19" s="10"/>
      <c r="E19" s="42" t="s">
        <v>577</v>
      </c>
      <c r="F19" s="42"/>
      <c r="G19" s="42"/>
      <c r="H19" s="42"/>
      <c r="I19" s="15">
        <f>ROUND(SUM(W1:W329)/1000, 2)</f>
        <v>5.8</v>
      </c>
      <c r="J19" s="15">
        <f>(Source!F219+ Source!F218)/1000</f>
        <v>270.79613000000001</v>
      </c>
      <c r="K19" s="10" t="s">
        <v>618</v>
      </c>
    </row>
    <row r="20" spans="1:42" ht="14.25" x14ac:dyDescent="0.2">
      <c r="A20" s="10"/>
      <c r="B20" s="10"/>
      <c r="C20" s="10"/>
      <c r="D20" s="10"/>
      <c r="E20" s="42" t="s">
        <v>578</v>
      </c>
      <c r="F20" s="42"/>
      <c r="G20" s="42"/>
      <c r="H20" s="42"/>
      <c r="I20" s="15">
        <f>SUM(AB1:AB329)</f>
        <v>408.61591889599998</v>
      </c>
      <c r="J20" s="15"/>
      <c r="K20" s="10" t="s">
        <v>369</v>
      </c>
    </row>
    <row r="21" spans="1:42" ht="14.25" hidden="1" x14ac:dyDescent="0.2">
      <c r="A21" s="10"/>
      <c r="B21" s="10"/>
      <c r="C21" s="10"/>
      <c r="D21" s="10"/>
      <c r="E21" s="42" t="s">
        <v>579</v>
      </c>
      <c r="F21" s="42"/>
      <c r="G21" s="42"/>
      <c r="H21" s="42"/>
      <c r="I21" s="15"/>
      <c r="J21" s="15"/>
      <c r="K21" s="10"/>
    </row>
    <row r="22" spans="1:42" ht="14.25" hidden="1" x14ac:dyDescent="0.2">
      <c r="A22" s="10"/>
      <c r="B22" s="10"/>
      <c r="C22" s="10"/>
      <c r="D22" s="10"/>
      <c r="E22" s="48" t="s">
        <v>111</v>
      </c>
      <c r="F22" s="48"/>
      <c r="G22" s="48"/>
      <c r="H22" s="48"/>
      <c r="I22" s="15">
        <f>ROUND(SUM(AE1:AE329)/1000, 2)</f>
        <v>0</v>
      </c>
      <c r="J22" s="15">
        <f>SUM(AF1:AF329)/1000</f>
        <v>0</v>
      </c>
      <c r="K22" s="10" t="s">
        <v>618</v>
      </c>
    </row>
    <row r="23" spans="1:42" ht="14.25" x14ac:dyDescent="0.2">
      <c r="A23" s="10"/>
      <c r="B23" s="10"/>
      <c r="C23" s="10"/>
      <c r="D23" s="10"/>
      <c r="E23" s="10"/>
      <c r="F23" s="16"/>
      <c r="G23" s="16"/>
      <c r="H23" s="16"/>
      <c r="I23" s="15"/>
      <c r="J23" s="15"/>
      <c r="K23" s="10"/>
    </row>
    <row r="24" spans="1:42" ht="14.25" x14ac:dyDescent="0.2">
      <c r="A24" s="10" t="s">
        <v>592</v>
      </c>
      <c r="B24" s="10"/>
      <c r="C24" s="10"/>
      <c r="D24" s="10"/>
      <c r="E24" s="10"/>
      <c r="F24" s="16"/>
      <c r="G24" s="16"/>
      <c r="H24" s="16"/>
      <c r="I24" s="15"/>
      <c r="J24" s="15"/>
      <c r="K24" s="10"/>
    </row>
    <row r="25" spans="1:42" ht="18" customHeight="1" x14ac:dyDescent="0.2">
      <c r="A25" s="49" t="s">
        <v>593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AP25" s="19" t="s">
        <v>593</v>
      </c>
    </row>
    <row r="26" spans="1:42" ht="99.75" x14ac:dyDescent="0.2">
      <c r="A26" s="17" t="s">
        <v>580</v>
      </c>
      <c r="B26" s="17" t="s">
        <v>581</v>
      </c>
      <c r="C26" s="17" t="s">
        <v>582</v>
      </c>
      <c r="D26" s="17" t="s">
        <v>583</v>
      </c>
      <c r="E26" s="17" t="s">
        <v>584</v>
      </c>
      <c r="F26" s="17" t="s">
        <v>585</v>
      </c>
      <c r="G26" s="18" t="s">
        <v>586</v>
      </c>
      <c r="H26" s="18" t="s">
        <v>587</v>
      </c>
      <c r="I26" s="17" t="s">
        <v>588</v>
      </c>
      <c r="J26" s="17" t="s">
        <v>589</v>
      </c>
      <c r="K26" s="17" t="s">
        <v>590</v>
      </c>
    </row>
    <row r="27" spans="1:42" ht="14.25" x14ac:dyDescent="0.2">
      <c r="A27" s="17">
        <v>1</v>
      </c>
      <c r="B27" s="17">
        <v>2</v>
      </c>
      <c r="C27" s="17">
        <v>3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</row>
    <row r="29" spans="1:42" ht="16.5" x14ac:dyDescent="0.25">
      <c r="A29" s="47" t="str">
        <f>CONCATENATE("Локальная смета: ",IF(Source!G20&lt;&gt;"Новая локальная смета", Source!G20, ""))</f>
        <v xml:space="preserve">Локальная смета: 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</row>
    <row r="31" spans="1:42" ht="16.5" x14ac:dyDescent="0.25">
      <c r="A31" s="47" t="str">
        <f>CONCATENATE("Раздел: ",IF(Source!G24&lt;&gt;"Новый раздел", Source!G24, ""))</f>
        <v>Раздел: Демонтажные работы в коллекторах «Ломоносовский» и «Семёновский»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</row>
    <row r="32" spans="1:42" ht="42.75" x14ac:dyDescent="0.2">
      <c r="A32" s="20">
        <v>1</v>
      </c>
      <c r="B32" s="20" t="str">
        <f>Source!F28</f>
        <v>4.8-83-1</v>
      </c>
      <c r="C32" s="20" t="s">
        <v>19</v>
      </c>
      <c r="D32" s="22" t="str">
        <f>Source!H28</f>
        <v>1 Т</v>
      </c>
      <c r="E32" s="21">
        <f>Source!I28</f>
        <v>4.9000000000000002E-2</v>
      </c>
      <c r="F32" s="24"/>
      <c r="G32" s="23"/>
      <c r="H32" s="21"/>
      <c r="I32" s="24"/>
      <c r="J32" s="21"/>
      <c r="K32" s="24"/>
      <c r="Q32">
        <f>ROUND((Source!DN28/100)*ROUND((ROUND((Source!AF28*Source!AV28*Source!I28),2)),2), 2)</f>
        <v>23.45</v>
      </c>
      <c r="R32">
        <f>Source!X28</f>
        <v>772.04</v>
      </c>
      <c r="S32">
        <f>ROUND((Source!DO28/100)*ROUND((ROUND((Source!AF28*Source!AV28*Source!I28),2)),2), 2)</f>
        <v>14.66</v>
      </c>
      <c r="T32">
        <f>Source!Y28</f>
        <v>400.68</v>
      </c>
      <c r="U32">
        <f>ROUND((175/100)*ROUND((ROUND((Source!AE28*Source!AV28*Source!I28),2)),2), 2)</f>
        <v>0.82</v>
      </c>
      <c r="V32">
        <f>ROUND((160/100)*ROUND(ROUND((ROUND((Source!AE28*Source!AV28*Source!I28),2)*Source!BS28),2), 2), 2)</f>
        <v>35.090000000000003</v>
      </c>
      <c r="AI32">
        <v>0</v>
      </c>
    </row>
    <row r="33" spans="1:35" ht="28.5" x14ac:dyDescent="0.2">
      <c r="A33" s="20"/>
      <c r="B33" s="20"/>
      <c r="C33" s="20" t="s">
        <v>594</v>
      </c>
      <c r="D33" s="22"/>
      <c r="E33" s="21"/>
      <c r="F33" s="24">
        <f>Source!AO28</f>
        <v>1079.23</v>
      </c>
      <c r="G33" s="23" t="str">
        <f>Source!DG28</f>
        <v>*1,2)*1,1)*0,3</v>
      </c>
      <c r="H33" s="21">
        <f>Source!AV28</f>
        <v>1</v>
      </c>
      <c r="I33" s="24">
        <f>ROUND((ROUND((Source!AF28*Source!AV28*Source!I28),2)),2)</f>
        <v>20.94</v>
      </c>
      <c r="J33" s="21">
        <f>IF(Source!BA28&lt;&gt; 0, Source!BA28, 1)</f>
        <v>46.67</v>
      </c>
      <c r="K33" s="24">
        <f>Source!S28</f>
        <v>977.27</v>
      </c>
      <c r="W33">
        <f>I33</f>
        <v>20.94</v>
      </c>
    </row>
    <row r="34" spans="1:35" ht="28.5" x14ac:dyDescent="0.2">
      <c r="A34" s="20"/>
      <c r="B34" s="20"/>
      <c r="C34" s="20" t="s">
        <v>595</v>
      </c>
      <c r="D34" s="22"/>
      <c r="E34" s="21"/>
      <c r="F34" s="24">
        <f>Source!AM28</f>
        <v>328.89</v>
      </c>
      <c r="G34" s="23" t="str">
        <f>Source!DE28</f>
        <v>*1,2)*1,1)*0,3</v>
      </c>
      <c r="H34" s="21">
        <f>Source!AV28</f>
        <v>1</v>
      </c>
      <c r="I34" s="24">
        <f>(ROUND((ROUND((((((Source!ET28*1.2)*1.1)*0.3))*Source!AV28*Source!I28),2)),2)+ROUND((ROUND(((Source!AE28-((((Source!EU28*1.2)*1.1)*0.3)))*Source!AV28*Source!I28),2)),2))</f>
        <v>6.38</v>
      </c>
      <c r="J34" s="21">
        <f>IF(Source!BB28&lt;&gt; 0, Source!BB28, 1)</f>
        <v>13.37</v>
      </c>
      <c r="K34" s="24">
        <f>Source!Q28</f>
        <v>85.3</v>
      </c>
    </row>
    <row r="35" spans="1:35" ht="28.5" x14ac:dyDescent="0.2">
      <c r="A35" s="20"/>
      <c r="B35" s="20"/>
      <c r="C35" s="20" t="s">
        <v>596</v>
      </c>
      <c r="D35" s="22"/>
      <c r="E35" s="21"/>
      <c r="F35" s="24">
        <f>Source!AN28</f>
        <v>24.36</v>
      </c>
      <c r="G35" s="23" t="str">
        <f>Source!DF28</f>
        <v>*1,2)*1,1)*0,3</v>
      </c>
      <c r="H35" s="21">
        <f>Source!AV28</f>
        <v>1</v>
      </c>
      <c r="I35" s="25">
        <f>ROUND((ROUND((Source!AE28*Source!AV28*Source!I28),2)),2)</f>
        <v>0.47</v>
      </c>
      <c r="J35" s="21">
        <f>IF(Source!BS28&lt;&gt; 0, Source!BS28, 1)</f>
        <v>46.67</v>
      </c>
      <c r="K35" s="25">
        <f>Source!R28</f>
        <v>21.93</v>
      </c>
      <c r="W35">
        <f>I35</f>
        <v>0.47</v>
      </c>
    </row>
    <row r="36" spans="1:35" ht="14.25" x14ac:dyDescent="0.2">
      <c r="A36" s="20"/>
      <c r="B36" s="20"/>
      <c r="C36" s="20" t="s">
        <v>597</v>
      </c>
      <c r="D36" s="22" t="s">
        <v>598</v>
      </c>
      <c r="E36" s="21">
        <f>Source!DN28</f>
        <v>112</v>
      </c>
      <c r="F36" s="24"/>
      <c r="G36" s="23"/>
      <c r="H36" s="21"/>
      <c r="I36" s="24">
        <f>SUM(Q32:Q35)</f>
        <v>23.45</v>
      </c>
      <c r="J36" s="21">
        <f>Source!BZ28</f>
        <v>79</v>
      </c>
      <c r="K36" s="24">
        <f>SUM(R32:R35)</f>
        <v>772.04</v>
      </c>
    </row>
    <row r="37" spans="1:35" ht="14.25" x14ac:dyDescent="0.2">
      <c r="A37" s="20"/>
      <c r="B37" s="20"/>
      <c r="C37" s="20" t="s">
        <v>599</v>
      </c>
      <c r="D37" s="22" t="s">
        <v>598</v>
      </c>
      <c r="E37" s="21">
        <f>Source!DO28</f>
        <v>70</v>
      </c>
      <c r="F37" s="24"/>
      <c r="G37" s="23"/>
      <c r="H37" s="21"/>
      <c r="I37" s="24">
        <f>SUM(S32:S36)</f>
        <v>14.66</v>
      </c>
      <c r="J37" s="21">
        <f>Source!CA28</f>
        <v>41</v>
      </c>
      <c r="K37" s="24">
        <f>SUM(T32:T36)</f>
        <v>400.68</v>
      </c>
    </row>
    <row r="38" spans="1:35" ht="14.25" x14ac:dyDescent="0.2">
      <c r="A38" s="20"/>
      <c r="B38" s="20"/>
      <c r="C38" s="20" t="s">
        <v>600</v>
      </c>
      <c r="D38" s="22" t="s">
        <v>598</v>
      </c>
      <c r="E38" s="21">
        <f>175</f>
        <v>175</v>
      </c>
      <c r="F38" s="24"/>
      <c r="G38" s="23"/>
      <c r="H38" s="21"/>
      <c r="I38" s="24">
        <f>SUM(U32:U37)</f>
        <v>0.82</v>
      </c>
      <c r="J38" s="21">
        <f>160</f>
        <v>160</v>
      </c>
      <c r="K38" s="24">
        <f>SUM(V32:V37)</f>
        <v>35.090000000000003</v>
      </c>
    </row>
    <row r="39" spans="1:35" ht="28.5" x14ac:dyDescent="0.2">
      <c r="A39" s="27"/>
      <c r="B39" s="27"/>
      <c r="C39" s="27" t="s">
        <v>601</v>
      </c>
      <c r="D39" s="28" t="s">
        <v>602</v>
      </c>
      <c r="E39" s="29">
        <f>Source!AQ28</f>
        <v>87.6</v>
      </c>
      <c r="F39" s="30"/>
      <c r="G39" s="31" t="str">
        <f>Source!DI28</f>
        <v>*1,2)*1,1)*0,3</v>
      </c>
      <c r="H39" s="29">
        <f>Source!AV28</f>
        <v>1</v>
      </c>
      <c r="I39" s="30">
        <f>Source!U28</f>
        <v>1.6997903999999999</v>
      </c>
      <c r="J39" s="29"/>
      <c r="K39" s="30"/>
      <c r="AB39" s="26">
        <f>I39</f>
        <v>1.6997903999999999</v>
      </c>
    </row>
    <row r="40" spans="1:35" ht="15" x14ac:dyDescent="0.25">
      <c r="C40" s="14" t="s">
        <v>603</v>
      </c>
      <c r="H40" s="46">
        <f>I33+I34+I36+I37+I38+0</f>
        <v>66.249999999999986</v>
      </c>
      <c r="I40" s="46"/>
      <c r="J40" s="46">
        <f>K33+K34+K36+K37+K38+0</f>
        <v>2270.38</v>
      </c>
      <c r="K40" s="46"/>
      <c r="O40" s="26">
        <f>I33+I34+I36+I37+I38+0</f>
        <v>66.249999999999986</v>
      </c>
      <c r="P40" s="26">
        <f>K33+K34+K36+K37+K38+0</f>
        <v>2270.38</v>
      </c>
      <c r="X40">
        <f>IF(Source!BI28&lt;=1,I33+I34+I36+I37+I38-0, 0)</f>
        <v>0</v>
      </c>
      <c r="Y40">
        <f>IF(Source!BI28=2,I33+I34+I36+I37+I38-0, 0)</f>
        <v>66.249999999999986</v>
      </c>
      <c r="Z40">
        <f>IF(Source!BI28=3,I33+I34+I36+I37+I38-0, 0)</f>
        <v>0</v>
      </c>
      <c r="AA40">
        <f>IF(Source!BI28=4,I33+I34+I36+I37+I38,0)</f>
        <v>0</v>
      </c>
    </row>
    <row r="42" spans="1:35" ht="42.75" x14ac:dyDescent="0.2">
      <c r="A42" s="20">
        <v>2</v>
      </c>
      <c r="B42" s="20" t="str">
        <f>Source!F29</f>
        <v>4.8-78-6</v>
      </c>
      <c r="C42" s="20" t="s">
        <v>30</v>
      </c>
      <c r="D42" s="22" t="str">
        <f>Source!H29</f>
        <v>100 М КАБЕЛЯ</v>
      </c>
      <c r="E42" s="21">
        <f>Source!I29</f>
        <v>0.24</v>
      </c>
      <c r="F42" s="24"/>
      <c r="G42" s="23"/>
      <c r="H42" s="21"/>
      <c r="I42" s="24"/>
      <c r="J42" s="21"/>
      <c r="K42" s="24"/>
      <c r="Q42">
        <f>ROUND((Source!DN29/100)*ROUND((ROUND((Source!AF29*Source!AV29*Source!I29),2)),2), 2)</f>
        <v>43.14</v>
      </c>
      <c r="R42">
        <f>Source!X29</f>
        <v>1653.91</v>
      </c>
      <c r="S42">
        <f>ROUND((Source!DO29/100)*ROUND((ROUND((Source!AF29*Source!AV29*Source!I29),2)),2), 2)</f>
        <v>26.96</v>
      </c>
      <c r="T42">
        <f>Source!Y29</f>
        <v>773.02</v>
      </c>
      <c r="U42">
        <f>ROUND((175/100)*ROUND((ROUND((Source!AE29*Source!AV29*Source!I29),2)),2), 2)</f>
        <v>28.93</v>
      </c>
      <c r="V42">
        <f>ROUND((160/100)*ROUND(ROUND((ROUND((Source!AE29*Source!AV29*Source!I29),2)*Source!BS29),2), 2), 2)</f>
        <v>1234.3399999999999</v>
      </c>
      <c r="AI42">
        <v>0</v>
      </c>
    </row>
    <row r="43" spans="1:35" x14ac:dyDescent="0.2">
      <c r="C43" s="32" t="str">
        <f>"Объем: "&amp;Source!I29&amp;"=24/"&amp;"100"</f>
        <v>Объем: 0,24=24/100</v>
      </c>
    </row>
    <row r="44" spans="1:35" ht="28.5" x14ac:dyDescent="0.2">
      <c r="A44" s="20"/>
      <c r="B44" s="20"/>
      <c r="C44" s="20" t="s">
        <v>594</v>
      </c>
      <c r="D44" s="22"/>
      <c r="E44" s="21"/>
      <c r="F44" s="24">
        <f>Source!AO29</f>
        <v>405.33</v>
      </c>
      <c r="G44" s="23" t="str">
        <f>Source!DG29</f>
        <v>*1,2)*1,1)*0,3</v>
      </c>
      <c r="H44" s="21">
        <f>Source!AV29</f>
        <v>1</v>
      </c>
      <c r="I44" s="24">
        <f>ROUND((ROUND((Source!AF29*Source!AV29*Source!I29),2)),2)</f>
        <v>38.520000000000003</v>
      </c>
      <c r="J44" s="21">
        <f>IF(Source!BA29&lt;&gt; 0, Source!BA29, 1)</f>
        <v>46.67</v>
      </c>
      <c r="K44" s="24">
        <f>Source!S29</f>
        <v>1797.73</v>
      </c>
      <c r="W44">
        <f>I44</f>
        <v>38.520000000000003</v>
      </c>
    </row>
    <row r="45" spans="1:35" ht="28.5" x14ac:dyDescent="0.2">
      <c r="A45" s="20"/>
      <c r="B45" s="20"/>
      <c r="C45" s="20" t="s">
        <v>595</v>
      </c>
      <c r="D45" s="22"/>
      <c r="E45" s="21"/>
      <c r="F45" s="24">
        <f>Source!AM29</f>
        <v>1549.9</v>
      </c>
      <c r="G45" s="23" t="str">
        <f>Source!DE29</f>
        <v>*1,2)*1,1)*0,3</v>
      </c>
      <c r="H45" s="21">
        <f>Source!AV29</f>
        <v>1</v>
      </c>
      <c r="I45" s="24">
        <f>(ROUND((ROUND((((((Source!ET29*1.2)*1.1)*0.3))*Source!AV29*Source!I29),2)),2)+ROUND((ROUND(((Source!AE29-((((Source!EU29*1.2)*1.1)*0.3)))*Source!AV29*Source!I29),2)),2))</f>
        <v>147.30000000000001</v>
      </c>
      <c r="J45" s="21">
        <f>IF(Source!BB29&lt;&gt; 0, Source!BB29, 1)</f>
        <v>13.82</v>
      </c>
      <c r="K45" s="24">
        <f>Source!Q29</f>
        <v>2035.69</v>
      </c>
    </row>
    <row r="46" spans="1:35" ht="28.5" x14ac:dyDescent="0.2">
      <c r="A46" s="20"/>
      <c r="B46" s="20"/>
      <c r="C46" s="20" t="s">
        <v>596</v>
      </c>
      <c r="D46" s="22"/>
      <c r="E46" s="21"/>
      <c r="F46" s="24">
        <f>Source!AN29</f>
        <v>173.92</v>
      </c>
      <c r="G46" s="23" t="str">
        <f>Source!DF29</f>
        <v>*1,2)*1,1)*0,3</v>
      </c>
      <c r="H46" s="21">
        <f>Source!AV29</f>
        <v>1</v>
      </c>
      <c r="I46" s="25">
        <f>ROUND((ROUND((Source!AE29*Source!AV29*Source!I29),2)),2)</f>
        <v>16.53</v>
      </c>
      <c r="J46" s="21">
        <f>IF(Source!BS29&lt;&gt; 0, Source!BS29, 1)</f>
        <v>46.67</v>
      </c>
      <c r="K46" s="25">
        <f>Source!R29</f>
        <v>771.46</v>
      </c>
      <c r="W46">
        <f>I46</f>
        <v>16.53</v>
      </c>
    </row>
    <row r="47" spans="1:35" ht="14.25" x14ac:dyDescent="0.2">
      <c r="A47" s="20"/>
      <c r="B47" s="20"/>
      <c r="C47" s="20" t="s">
        <v>597</v>
      </c>
      <c r="D47" s="22" t="s">
        <v>598</v>
      </c>
      <c r="E47" s="21">
        <f>Source!DN29</f>
        <v>112</v>
      </c>
      <c r="F47" s="24"/>
      <c r="G47" s="23"/>
      <c r="H47" s="21"/>
      <c r="I47" s="24">
        <f>SUM(Q42:Q46)</f>
        <v>43.14</v>
      </c>
      <c r="J47" s="21">
        <f>Source!BZ29</f>
        <v>92</v>
      </c>
      <c r="K47" s="24">
        <f>SUM(R42:R46)</f>
        <v>1653.91</v>
      </c>
    </row>
    <row r="48" spans="1:35" ht="14.25" x14ac:dyDescent="0.2">
      <c r="A48" s="20"/>
      <c r="B48" s="20"/>
      <c r="C48" s="20" t="s">
        <v>599</v>
      </c>
      <c r="D48" s="22" t="s">
        <v>598</v>
      </c>
      <c r="E48" s="21">
        <f>Source!DO29</f>
        <v>70</v>
      </c>
      <c r="F48" s="24"/>
      <c r="G48" s="23"/>
      <c r="H48" s="21"/>
      <c r="I48" s="24">
        <f>SUM(S42:S47)</f>
        <v>26.96</v>
      </c>
      <c r="J48" s="21">
        <f>Source!CA29</f>
        <v>43</v>
      </c>
      <c r="K48" s="24">
        <f>SUM(T42:T47)</f>
        <v>773.02</v>
      </c>
    </row>
    <row r="49" spans="1:35" ht="14.25" x14ac:dyDescent="0.2">
      <c r="A49" s="20"/>
      <c r="B49" s="20"/>
      <c r="C49" s="20" t="s">
        <v>600</v>
      </c>
      <c r="D49" s="22" t="s">
        <v>598</v>
      </c>
      <c r="E49" s="21">
        <f>175</f>
        <v>175</v>
      </c>
      <c r="F49" s="24"/>
      <c r="G49" s="23"/>
      <c r="H49" s="21"/>
      <c r="I49" s="24">
        <f>SUM(U42:U48)</f>
        <v>28.93</v>
      </c>
      <c r="J49" s="21">
        <f>160</f>
        <v>160</v>
      </c>
      <c r="K49" s="24">
        <f>SUM(V42:V48)</f>
        <v>1234.3399999999999</v>
      </c>
    </row>
    <row r="50" spans="1:35" ht="28.5" x14ac:dyDescent="0.2">
      <c r="A50" s="27"/>
      <c r="B50" s="27"/>
      <c r="C50" s="27" t="s">
        <v>601</v>
      </c>
      <c r="D50" s="28" t="s">
        <v>602</v>
      </c>
      <c r="E50" s="29">
        <f>Source!AQ29</f>
        <v>32.9</v>
      </c>
      <c r="F50" s="30"/>
      <c r="G50" s="31" t="str">
        <f>Source!DI29</f>
        <v>*1,2)*1,1)*0,3</v>
      </c>
      <c r="H50" s="29">
        <f>Source!AV29</f>
        <v>1</v>
      </c>
      <c r="I50" s="30">
        <f>Source!U29</f>
        <v>3.1268159999999998</v>
      </c>
      <c r="J50" s="29"/>
      <c r="K50" s="30"/>
      <c r="AB50" s="26">
        <f>I50</f>
        <v>3.1268159999999998</v>
      </c>
    </row>
    <row r="51" spans="1:35" ht="15" x14ac:dyDescent="0.25">
      <c r="C51" s="14" t="s">
        <v>603</v>
      </c>
      <c r="H51" s="46">
        <f>I44+I45+I47+I48+I49+0</f>
        <v>284.85000000000002</v>
      </c>
      <c r="I51" s="46"/>
      <c r="J51" s="46">
        <f>K44+K45+K47+K48+K49+0</f>
        <v>7494.6900000000005</v>
      </c>
      <c r="K51" s="46"/>
      <c r="O51" s="26">
        <f>I44+I45+I47+I48+I49+0</f>
        <v>284.85000000000002</v>
      </c>
      <c r="P51" s="26">
        <f>K44+K45+K47+K48+K49+0</f>
        <v>7494.6900000000005</v>
      </c>
      <c r="X51">
        <f>IF(Source!BI29&lt;=1,I44+I45+I47+I48+I49-0, 0)</f>
        <v>0</v>
      </c>
      <c r="Y51">
        <f>IF(Source!BI29=2,I44+I45+I47+I48+I49-0, 0)</f>
        <v>284.85000000000002</v>
      </c>
      <c r="Z51">
        <f>IF(Source!BI29=3,I44+I45+I47+I48+I49-0, 0)</f>
        <v>0</v>
      </c>
      <c r="AA51">
        <f>IF(Source!BI29=4,I44+I45+I47+I48+I49,0)</f>
        <v>0</v>
      </c>
    </row>
    <row r="53" spans="1:35" ht="57" x14ac:dyDescent="0.2">
      <c r="A53" s="27">
        <v>3</v>
      </c>
      <c r="B53" s="27" t="str">
        <f>Source!F30</f>
        <v>1.21-5-1177</v>
      </c>
      <c r="C53" s="27" t="s">
        <v>37</v>
      </c>
      <c r="D53" s="28" t="str">
        <f>Source!H30</f>
        <v>шт.</v>
      </c>
      <c r="E53" s="29">
        <f>Source!I30</f>
        <v>32</v>
      </c>
      <c r="F53" s="30">
        <f>Source!AL30</f>
        <v>23.53</v>
      </c>
      <c r="G53" s="31" t="str">
        <f>Source!DD30</f>
        <v>*1)*1</v>
      </c>
      <c r="H53" s="29">
        <f>Source!AW30</f>
        <v>1</v>
      </c>
      <c r="I53" s="30">
        <f>ROUND((ROUND((Source!AC30*Source!AW30*Source!I30),2)),2)</f>
        <v>752.96</v>
      </c>
      <c r="J53" s="29">
        <f>IF(Source!BC30&lt;&gt; 0, Source!BC30, 1)</f>
        <v>12.45</v>
      </c>
      <c r="K53" s="30">
        <f>Source!P30</f>
        <v>9374.35</v>
      </c>
      <c r="Q53">
        <f>ROUND((Source!DN30/100)*ROUND((ROUND((Source!AF30*Source!AV30*Source!I30),2)),2), 2)</f>
        <v>0</v>
      </c>
      <c r="R53">
        <f>Source!X30</f>
        <v>0</v>
      </c>
      <c r="S53">
        <f>ROUND((Source!DO30/100)*ROUND((ROUND((Source!AF30*Source!AV30*Source!I30),2)),2), 2)</f>
        <v>0</v>
      </c>
      <c r="T53">
        <f>Source!Y30</f>
        <v>0</v>
      </c>
      <c r="U53">
        <f>ROUND((175/100)*ROUND((ROUND((Source!AE30*Source!AV30*Source!I30),2)),2), 2)</f>
        <v>0</v>
      </c>
      <c r="V53">
        <f>ROUND((160/100)*ROUND(ROUND((ROUND((Source!AE30*Source!AV30*Source!I30),2)*Source!BS30),2), 2), 2)</f>
        <v>0</v>
      </c>
      <c r="AI53">
        <v>3</v>
      </c>
    </row>
    <row r="54" spans="1:35" ht="15" x14ac:dyDescent="0.25">
      <c r="C54" s="14" t="s">
        <v>603</v>
      </c>
      <c r="H54" s="46">
        <f>I53+0</f>
        <v>752.96</v>
      </c>
      <c r="I54" s="46"/>
      <c r="J54" s="46">
        <f>K53+0</f>
        <v>9374.35</v>
      </c>
      <c r="K54" s="46"/>
      <c r="O54" s="26">
        <f>I53+0</f>
        <v>752.96</v>
      </c>
      <c r="P54" s="26">
        <f>K53+0</f>
        <v>9374.35</v>
      </c>
      <c r="X54">
        <f>IF(Source!BI30&lt;=1,I53-0, 0)</f>
        <v>0</v>
      </c>
      <c r="Y54">
        <f>IF(Source!BI30=2,I53-0, 0)</f>
        <v>752.96</v>
      </c>
      <c r="Z54">
        <f>IF(Source!BI30=3,I53-0, 0)</f>
        <v>0</v>
      </c>
      <c r="AA54">
        <f>IF(Source!BI30=4,I53,0)</f>
        <v>0</v>
      </c>
    </row>
    <row r="56" spans="1:35" ht="42.75" x14ac:dyDescent="0.2">
      <c r="A56" s="20">
        <v>4</v>
      </c>
      <c r="B56" s="20" t="str">
        <f>Source!F31</f>
        <v>4.8-78-4</v>
      </c>
      <c r="C56" s="20" t="s">
        <v>48</v>
      </c>
      <c r="D56" s="22" t="str">
        <f>Source!H31</f>
        <v>100 М КАБЕЛЯ</v>
      </c>
      <c r="E56" s="21">
        <f>Source!I31</f>
        <v>13.56</v>
      </c>
      <c r="F56" s="24"/>
      <c r="G56" s="23"/>
      <c r="H56" s="21"/>
      <c r="I56" s="24"/>
      <c r="J56" s="21"/>
      <c r="K56" s="24"/>
      <c r="Q56">
        <f>ROUND((Source!DN31/100)*ROUND((ROUND((Source!AF31*Source!AV31*Source!I31),2)),2), 2)</f>
        <v>1489.25</v>
      </c>
      <c r="R56">
        <f>Source!X31</f>
        <v>57092.1</v>
      </c>
      <c r="S56">
        <f>ROUND((Source!DO31/100)*ROUND((ROUND((Source!AF31*Source!AV31*Source!I31),2)),2), 2)</f>
        <v>930.78</v>
      </c>
      <c r="T56">
        <f>Source!Y31</f>
        <v>26684.35</v>
      </c>
      <c r="U56">
        <f>ROUND((175/100)*ROUND((ROUND((Source!AE31*Source!AV31*Source!I31),2)),2), 2)</f>
        <v>972.21</v>
      </c>
      <c r="V56">
        <f>ROUND((160/100)*ROUND(ROUND((ROUND((Source!AE31*Source!AV31*Source!I31),2)*Source!BS31),2), 2), 2)</f>
        <v>41484.03</v>
      </c>
      <c r="AI56">
        <v>0</v>
      </c>
    </row>
    <row r="57" spans="1:35" x14ac:dyDescent="0.2">
      <c r="C57" s="32" t="str">
        <f>"Объем: "&amp;Source!I31&amp;"=(452*"&amp;"3)/"&amp;"100"</f>
        <v>Объем: 13,56=(452*3)/100</v>
      </c>
    </row>
    <row r="58" spans="1:35" ht="28.5" x14ac:dyDescent="0.2">
      <c r="A58" s="20"/>
      <c r="B58" s="20"/>
      <c r="C58" s="20" t="s">
        <v>594</v>
      </c>
      <c r="D58" s="22"/>
      <c r="E58" s="21"/>
      <c r="F58" s="24">
        <f>Source!AO31</f>
        <v>247.63</v>
      </c>
      <c r="G58" s="23" t="str">
        <f>Source!DG31</f>
        <v>*1,2)*1,1)*0,3</v>
      </c>
      <c r="H58" s="21">
        <f>Source!AV31</f>
        <v>1</v>
      </c>
      <c r="I58" s="24">
        <f>ROUND((ROUND((Source!AF31*Source!AV31*Source!I31),2)),2)</f>
        <v>1329.69</v>
      </c>
      <c r="J58" s="21">
        <f>IF(Source!BA31&lt;&gt; 0, Source!BA31, 1)</f>
        <v>46.67</v>
      </c>
      <c r="K58" s="24">
        <f>Source!S31</f>
        <v>62056.63</v>
      </c>
      <c r="W58">
        <f>I58</f>
        <v>1329.69</v>
      </c>
    </row>
    <row r="59" spans="1:35" ht="28.5" x14ac:dyDescent="0.2">
      <c r="A59" s="20"/>
      <c r="B59" s="20"/>
      <c r="C59" s="20" t="s">
        <v>595</v>
      </c>
      <c r="D59" s="22"/>
      <c r="E59" s="21"/>
      <c r="F59" s="24">
        <f>Source!AM31</f>
        <v>922.98</v>
      </c>
      <c r="G59" s="23" t="str">
        <f>Source!DE31</f>
        <v>*1,2)*1,1)*0,3</v>
      </c>
      <c r="H59" s="21">
        <f>Source!AV31</f>
        <v>1</v>
      </c>
      <c r="I59" s="24">
        <f>(ROUND((ROUND((((((Source!ET31*1.2)*1.1)*0.3))*Source!AV31*Source!I31),2)),2)+ROUND((ROUND(((Source!AE31-((((Source!EU31*1.2)*1.1)*0.3)))*Source!AV31*Source!I31),2)),2))</f>
        <v>4956.12</v>
      </c>
      <c r="J59" s="21">
        <f>IF(Source!BB31&lt;&gt; 0, Source!BB31, 1)</f>
        <v>13.83</v>
      </c>
      <c r="K59" s="24">
        <f>Source!Q31</f>
        <v>68541.17</v>
      </c>
    </row>
    <row r="60" spans="1:35" ht="28.5" x14ac:dyDescent="0.2">
      <c r="A60" s="20"/>
      <c r="B60" s="20"/>
      <c r="C60" s="20" t="s">
        <v>596</v>
      </c>
      <c r="D60" s="22"/>
      <c r="E60" s="21"/>
      <c r="F60" s="24">
        <f>Source!AN31</f>
        <v>103.47</v>
      </c>
      <c r="G60" s="23" t="str">
        <f>Source!DF31</f>
        <v>*1,2)*1,1)*0,3</v>
      </c>
      <c r="H60" s="21">
        <f>Source!AV31</f>
        <v>1</v>
      </c>
      <c r="I60" s="25">
        <f>ROUND((ROUND((Source!AE31*Source!AV31*Source!I31),2)),2)</f>
        <v>555.54999999999995</v>
      </c>
      <c r="J60" s="21">
        <f>IF(Source!BS31&lt;&gt; 0, Source!BS31, 1)</f>
        <v>46.67</v>
      </c>
      <c r="K60" s="25">
        <f>Source!R31</f>
        <v>25927.52</v>
      </c>
      <c r="W60">
        <f>I60</f>
        <v>555.54999999999995</v>
      </c>
    </row>
    <row r="61" spans="1:35" ht="14.25" x14ac:dyDescent="0.2">
      <c r="A61" s="20"/>
      <c r="B61" s="20"/>
      <c r="C61" s="20" t="s">
        <v>597</v>
      </c>
      <c r="D61" s="22" t="s">
        <v>598</v>
      </c>
      <c r="E61" s="21">
        <f>Source!DN31</f>
        <v>112</v>
      </c>
      <c r="F61" s="24"/>
      <c r="G61" s="23"/>
      <c r="H61" s="21"/>
      <c r="I61" s="24">
        <f>SUM(Q56:Q60)</f>
        <v>1489.25</v>
      </c>
      <c r="J61" s="21">
        <f>Source!BZ31</f>
        <v>92</v>
      </c>
      <c r="K61" s="24">
        <f>SUM(R56:R60)</f>
        <v>57092.1</v>
      </c>
    </row>
    <row r="62" spans="1:35" ht="14.25" x14ac:dyDescent="0.2">
      <c r="A62" s="20"/>
      <c r="B62" s="20"/>
      <c r="C62" s="20" t="s">
        <v>599</v>
      </c>
      <c r="D62" s="22" t="s">
        <v>598</v>
      </c>
      <c r="E62" s="21">
        <f>Source!DO31</f>
        <v>70</v>
      </c>
      <c r="F62" s="24"/>
      <c r="G62" s="23"/>
      <c r="H62" s="21"/>
      <c r="I62" s="24">
        <f>SUM(S56:S61)</f>
        <v>930.78</v>
      </c>
      <c r="J62" s="21">
        <f>Source!CA31</f>
        <v>43</v>
      </c>
      <c r="K62" s="24">
        <f>SUM(T56:T61)</f>
        <v>26684.35</v>
      </c>
    </row>
    <row r="63" spans="1:35" ht="14.25" x14ac:dyDescent="0.2">
      <c r="A63" s="20"/>
      <c r="B63" s="20"/>
      <c r="C63" s="20" t="s">
        <v>600</v>
      </c>
      <c r="D63" s="22" t="s">
        <v>598</v>
      </c>
      <c r="E63" s="21">
        <f>175</f>
        <v>175</v>
      </c>
      <c r="F63" s="24"/>
      <c r="G63" s="23"/>
      <c r="H63" s="21"/>
      <c r="I63" s="24">
        <f>SUM(U56:U62)</f>
        <v>972.21</v>
      </c>
      <c r="J63" s="21">
        <f>160</f>
        <v>160</v>
      </c>
      <c r="K63" s="24">
        <f>SUM(V56:V62)</f>
        <v>41484.03</v>
      </c>
    </row>
    <row r="64" spans="1:35" ht="28.5" x14ac:dyDescent="0.2">
      <c r="A64" s="27"/>
      <c r="B64" s="27"/>
      <c r="C64" s="27" t="s">
        <v>601</v>
      </c>
      <c r="D64" s="28" t="s">
        <v>602</v>
      </c>
      <c r="E64" s="29">
        <f>Source!AQ31</f>
        <v>20.100000000000001</v>
      </c>
      <c r="F64" s="30"/>
      <c r="G64" s="31" t="str">
        <f>Source!DI31</f>
        <v>*1,2)*1,1)*0,3</v>
      </c>
      <c r="H64" s="29">
        <f>Source!AV31</f>
        <v>1</v>
      </c>
      <c r="I64" s="30">
        <f>Source!U31</f>
        <v>107.93217600000001</v>
      </c>
      <c r="J64" s="29"/>
      <c r="K64" s="30"/>
      <c r="AB64" s="26">
        <f>I64</f>
        <v>107.93217600000001</v>
      </c>
    </row>
    <row r="65" spans="1:35" ht="15" x14ac:dyDescent="0.25">
      <c r="C65" s="14" t="s">
        <v>603</v>
      </c>
      <c r="H65" s="46">
        <f>I58+I59+I61+I62+I63+0</f>
        <v>9678.0499999999993</v>
      </c>
      <c r="I65" s="46"/>
      <c r="J65" s="46">
        <f>K58+K59+K61+K62+K63+0</f>
        <v>255858.28</v>
      </c>
      <c r="K65" s="46"/>
      <c r="O65" s="26">
        <f>I58+I59+I61+I62+I63+0</f>
        <v>9678.0499999999993</v>
      </c>
      <c r="P65" s="26">
        <f>K58+K59+K61+K62+K63+0</f>
        <v>255858.28</v>
      </c>
      <c r="X65">
        <f>IF(Source!BI31&lt;=1,I58+I59+I61+I62+I63-0, 0)</f>
        <v>0</v>
      </c>
      <c r="Y65">
        <f>IF(Source!BI31=2,I58+I59+I61+I62+I63-0, 0)</f>
        <v>9678.0499999999993</v>
      </c>
      <c r="Z65">
        <f>IF(Source!BI31=3,I58+I59+I61+I62+I63-0, 0)</f>
        <v>0</v>
      </c>
      <c r="AA65">
        <f>IF(Source!BI31=4,I58+I59+I61+I62+I63,0)</f>
        <v>0</v>
      </c>
    </row>
    <row r="67" spans="1:35" ht="28.5" x14ac:dyDescent="0.2">
      <c r="A67" s="20">
        <v>5</v>
      </c>
      <c r="B67" s="20" t="str">
        <f>Source!F32</f>
        <v>3.33-37-2</v>
      </c>
      <c r="C67" s="20" t="s">
        <v>52</v>
      </c>
      <c r="D67" s="22" t="str">
        <f>Source!H32</f>
        <v>1 перерез</v>
      </c>
      <c r="E67" s="21">
        <f>Source!I32</f>
        <v>271</v>
      </c>
      <c r="F67" s="24"/>
      <c r="G67" s="23"/>
      <c r="H67" s="21"/>
      <c r="I67" s="24"/>
      <c r="J67" s="21"/>
      <c r="K67" s="24"/>
      <c r="Q67">
        <f>ROUND((Source!DN32/100)*ROUND((ROUND((Source!AF32*Source!AV32*Source!I32),2)),2), 2)</f>
        <v>639.51</v>
      </c>
      <c r="R67">
        <f>Source!X32</f>
        <v>24609.64</v>
      </c>
      <c r="S67">
        <f>ROUND((Source!DO32/100)*ROUND((ROUND((Source!AF32*Source!AV32*Source!I32),2)),2), 2)</f>
        <v>448.78</v>
      </c>
      <c r="T67">
        <f>Source!Y32</f>
        <v>10733.99</v>
      </c>
      <c r="U67">
        <f>ROUND((175/100)*ROUND((ROUND((Source!AE32*Source!AV32*Source!I32),2)),2), 2)</f>
        <v>0</v>
      </c>
      <c r="V67">
        <f>ROUND((160/100)*ROUND(ROUND((ROUND((Source!AE32*Source!AV32*Source!I32),2)*Source!BS32),2), 2), 2)</f>
        <v>0</v>
      </c>
      <c r="AI67">
        <v>0</v>
      </c>
    </row>
    <row r="68" spans="1:35" ht="14.25" x14ac:dyDescent="0.2">
      <c r="A68" s="20"/>
      <c r="B68" s="20"/>
      <c r="C68" s="20" t="s">
        <v>594</v>
      </c>
      <c r="D68" s="22"/>
      <c r="E68" s="21"/>
      <c r="F68" s="24">
        <f>Source!AO32</f>
        <v>2.0699999999999998</v>
      </c>
      <c r="G68" s="23" t="str">
        <f>Source!DG32</f>
        <v/>
      </c>
      <c r="H68" s="21">
        <f>Source!AV32</f>
        <v>1</v>
      </c>
      <c r="I68" s="24">
        <f>ROUND((ROUND((Source!AF32*Source!AV32*Source!I32),2)),2)</f>
        <v>560.97</v>
      </c>
      <c r="J68" s="21">
        <f>IF(Source!BA32&lt;&gt; 0, Source!BA32, 1)</f>
        <v>46.67</v>
      </c>
      <c r="K68" s="24">
        <f>Source!S32</f>
        <v>26180.47</v>
      </c>
      <c r="W68">
        <f>I68</f>
        <v>560.97</v>
      </c>
    </row>
    <row r="69" spans="1:35" ht="14.25" x14ac:dyDescent="0.2">
      <c r="A69" s="20"/>
      <c r="B69" s="20"/>
      <c r="C69" s="20" t="s">
        <v>597</v>
      </c>
      <c r="D69" s="22" t="s">
        <v>598</v>
      </c>
      <c r="E69" s="21">
        <f>Source!DN32</f>
        <v>114</v>
      </c>
      <c r="F69" s="24"/>
      <c r="G69" s="23"/>
      <c r="H69" s="21"/>
      <c r="I69" s="24">
        <f>SUM(Q67:Q68)</f>
        <v>639.51</v>
      </c>
      <c r="J69" s="21">
        <f>Source!BZ32</f>
        <v>94</v>
      </c>
      <c r="K69" s="24">
        <f>SUM(R67:R68)</f>
        <v>24609.64</v>
      </c>
    </row>
    <row r="70" spans="1:35" ht="14.25" x14ac:dyDescent="0.2">
      <c r="A70" s="20"/>
      <c r="B70" s="20"/>
      <c r="C70" s="20" t="s">
        <v>599</v>
      </c>
      <c r="D70" s="22" t="s">
        <v>598</v>
      </c>
      <c r="E70" s="21">
        <f>Source!DO32</f>
        <v>80</v>
      </c>
      <c r="F70" s="24"/>
      <c r="G70" s="23"/>
      <c r="H70" s="21"/>
      <c r="I70" s="24">
        <f>SUM(S67:S69)</f>
        <v>448.78</v>
      </c>
      <c r="J70" s="21">
        <f>Source!CA32</f>
        <v>41</v>
      </c>
      <c r="K70" s="24">
        <f>SUM(T67:T69)</f>
        <v>10733.99</v>
      </c>
    </row>
    <row r="71" spans="1:35" ht="14.25" x14ac:dyDescent="0.2">
      <c r="A71" s="27"/>
      <c r="B71" s="27"/>
      <c r="C71" s="27" t="s">
        <v>601</v>
      </c>
      <c r="D71" s="28" t="s">
        <v>602</v>
      </c>
      <c r="E71" s="29">
        <f>Source!AQ32</f>
        <v>0.17</v>
      </c>
      <c r="F71" s="30"/>
      <c r="G71" s="31" t="str">
        <f>Source!DI32</f>
        <v/>
      </c>
      <c r="H71" s="29">
        <f>Source!AV32</f>
        <v>1</v>
      </c>
      <c r="I71" s="30">
        <f>Source!U32</f>
        <v>46.07</v>
      </c>
      <c r="J71" s="29"/>
      <c r="K71" s="30"/>
      <c r="AB71" s="26">
        <f>I71</f>
        <v>46.07</v>
      </c>
    </row>
    <row r="72" spans="1:35" ht="15" x14ac:dyDescent="0.25">
      <c r="C72" s="14" t="s">
        <v>603</v>
      </c>
      <c r="H72" s="46">
        <f>I68+I69+I70+0</f>
        <v>1649.26</v>
      </c>
      <c r="I72" s="46"/>
      <c r="J72" s="46">
        <f>K68+K69+K70+0</f>
        <v>61524.1</v>
      </c>
      <c r="K72" s="46"/>
      <c r="O72" s="26">
        <f>I68+I69+I70+0</f>
        <v>1649.26</v>
      </c>
      <c r="P72" s="26">
        <f>K68+K69+K70+0</f>
        <v>61524.1</v>
      </c>
      <c r="X72">
        <f>IF(Source!BI32&lt;=1,I68+I69+I70-0, 0)</f>
        <v>1649.26</v>
      </c>
      <c r="Y72">
        <f>IF(Source!BI32=2,I68+I69+I70-0, 0)</f>
        <v>0</v>
      </c>
      <c r="Z72">
        <f>IF(Source!BI32=3,I68+I69+I70-0, 0)</f>
        <v>0</v>
      </c>
      <c r="AA72">
        <f>IF(Source!BI32=4,I68+I69+I70,0)</f>
        <v>0</v>
      </c>
    </row>
    <row r="74" spans="1:35" ht="14.25" x14ac:dyDescent="0.2">
      <c r="A74" s="20">
        <v>6</v>
      </c>
      <c r="B74" s="20" t="str">
        <f>Source!F33</f>
        <v>4.8-103-1</v>
      </c>
      <c r="C74" s="20" t="s">
        <v>60</v>
      </c>
      <c r="D74" s="22" t="str">
        <f>Source!H33</f>
        <v>1  ШТ.</v>
      </c>
      <c r="E74" s="21">
        <f>Source!I33</f>
        <v>4</v>
      </c>
      <c r="F74" s="24"/>
      <c r="G74" s="23"/>
      <c r="H74" s="21"/>
      <c r="I74" s="24"/>
      <c r="J74" s="21"/>
      <c r="K74" s="24"/>
      <c r="Q74">
        <f>ROUND((Source!DN33/100)*ROUND((ROUND((Source!AF33*Source!AV33*Source!I33),2)),2), 2)</f>
        <v>23.83</v>
      </c>
      <c r="R74">
        <f>Source!X33</f>
        <v>784.58</v>
      </c>
      <c r="S74">
        <f>ROUND((Source!DO33/100)*ROUND((ROUND((Source!AF33*Source!AV33*Source!I33),2)),2), 2)</f>
        <v>14.9</v>
      </c>
      <c r="T74">
        <f>Source!Y33</f>
        <v>407.19</v>
      </c>
      <c r="U74">
        <f>ROUND((175/100)*ROUND((ROUND((Source!AE33*Source!AV33*Source!I33),2)),2), 2)</f>
        <v>1.4</v>
      </c>
      <c r="V74">
        <f>ROUND((160/100)*ROUND(ROUND((ROUND((Source!AE33*Source!AV33*Source!I33),2)*Source!BS33),2), 2), 2)</f>
        <v>59.74</v>
      </c>
      <c r="AI74">
        <v>0</v>
      </c>
    </row>
    <row r="75" spans="1:35" ht="28.5" x14ac:dyDescent="0.2">
      <c r="A75" s="20"/>
      <c r="B75" s="20"/>
      <c r="C75" s="20" t="s">
        <v>594</v>
      </c>
      <c r="D75" s="22"/>
      <c r="E75" s="21"/>
      <c r="F75" s="24">
        <f>Source!AO33</f>
        <v>13.43</v>
      </c>
      <c r="G75" s="23" t="str">
        <f>Source!DG33</f>
        <v>*1,2)*1,1)*0,3</v>
      </c>
      <c r="H75" s="21">
        <f>Source!AV33</f>
        <v>1</v>
      </c>
      <c r="I75" s="24">
        <f>ROUND((ROUND((Source!AF33*Source!AV33*Source!I33),2)),2)</f>
        <v>21.28</v>
      </c>
      <c r="J75" s="21">
        <f>IF(Source!BA33&lt;&gt; 0, Source!BA33, 1)</f>
        <v>46.67</v>
      </c>
      <c r="K75" s="24">
        <f>Source!S33</f>
        <v>993.14</v>
      </c>
      <c r="W75">
        <f>I75</f>
        <v>21.28</v>
      </c>
    </row>
    <row r="76" spans="1:35" ht="28.5" x14ac:dyDescent="0.2">
      <c r="A76" s="20"/>
      <c r="B76" s="20"/>
      <c r="C76" s="20" t="s">
        <v>595</v>
      </c>
      <c r="D76" s="22"/>
      <c r="E76" s="21"/>
      <c r="F76" s="24">
        <f>Source!AM33</f>
        <v>3.32</v>
      </c>
      <c r="G76" s="23" t="str">
        <f>Source!DE33</f>
        <v>*1,2)*1,1)*0,3</v>
      </c>
      <c r="H76" s="21">
        <f>Source!AV33</f>
        <v>1</v>
      </c>
      <c r="I76" s="24">
        <f>(ROUND((ROUND((((((Source!ET33*1.2)*1.1)*0.3))*Source!AV33*Source!I33),2)),2)+ROUND((ROUND(((Source!AE33-((((Source!EU33*1.2)*1.1)*0.3)))*Source!AV33*Source!I33),2)),2))</f>
        <v>5.27</v>
      </c>
      <c r="J76" s="21">
        <f>IF(Source!BB33&lt;&gt; 0, Source!BB33, 1)</f>
        <v>15.06</v>
      </c>
      <c r="K76" s="24">
        <f>Source!Q33</f>
        <v>79.69</v>
      </c>
    </row>
    <row r="77" spans="1:35" ht="28.5" x14ac:dyDescent="0.2">
      <c r="A77" s="20"/>
      <c r="B77" s="20"/>
      <c r="C77" s="20" t="s">
        <v>596</v>
      </c>
      <c r="D77" s="22"/>
      <c r="E77" s="21"/>
      <c r="F77" s="24">
        <f>Source!AN33</f>
        <v>0.5</v>
      </c>
      <c r="G77" s="23" t="str">
        <f>Source!DF33</f>
        <v>*1,2)*1,1)*0,3</v>
      </c>
      <c r="H77" s="21">
        <f>Source!AV33</f>
        <v>1</v>
      </c>
      <c r="I77" s="25">
        <f>ROUND((ROUND((Source!AE33*Source!AV33*Source!I33),2)),2)</f>
        <v>0.8</v>
      </c>
      <c r="J77" s="21">
        <f>IF(Source!BS33&lt;&gt; 0, Source!BS33, 1)</f>
        <v>46.67</v>
      </c>
      <c r="K77" s="25">
        <f>Source!R33</f>
        <v>37.340000000000003</v>
      </c>
      <c r="W77">
        <f>I77</f>
        <v>0.8</v>
      </c>
    </row>
    <row r="78" spans="1:35" ht="14.25" x14ac:dyDescent="0.2">
      <c r="A78" s="20"/>
      <c r="B78" s="20"/>
      <c r="C78" s="20" t="s">
        <v>597</v>
      </c>
      <c r="D78" s="22" t="s">
        <v>598</v>
      </c>
      <c r="E78" s="21">
        <f>Source!DN33</f>
        <v>112</v>
      </c>
      <c r="F78" s="24"/>
      <c r="G78" s="23"/>
      <c r="H78" s="21"/>
      <c r="I78" s="24">
        <f>SUM(Q74:Q77)</f>
        <v>23.83</v>
      </c>
      <c r="J78" s="21">
        <f>Source!BZ33</f>
        <v>79</v>
      </c>
      <c r="K78" s="24">
        <f>SUM(R74:R77)</f>
        <v>784.58</v>
      </c>
    </row>
    <row r="79" spans="1:35" ht="14.25" x14ac:dyDescent="0.2">
      <c r="A79" s="20"/>
      <c r="B79" s="20"/>
      <c r="C79" s="20" t="s">
        <v>599</v>
      </c>
      <c r="D79" s="22" t="s">
        <v>598</v>
      </c>
      <c r="E79" s="21">
        <f>Source!DO33</f>
        <v>70</v>
      </c>
      <c r="F79" s="24"/>
      <c r="G79" s="23"/>
      <c r="H79" s="21"/>
      <c r="I79" s="24">
        <f>SUM(S74:S78)</f>
        <v>14.9</v>
      </c>
      <c r="J79" s="21">
        <f>Source!CA33</f>
        <v>41</v>
      </c>
      <c r="K79" s="24">
        <f>SUM(T74:T78)</f>
        <v>407.19</v>
      </c>
    </row>
    <row r="80" spans="1:35" ht="14.25" x14ac:dyDescent="0.2">
      <c r="A80" s="20"/>
      <c r="B80" s="20"/>
      <c r="C80" s="20" t="s">
        <v>600</v>
      </c>
      <c r="D80" s="22" t="s">
        <v>598</v>
      </c>
      <c r="E80" s="21">
        <f>175</f>
        <v>175</v>
      </c>
      <c r="F80" s="24"/>
      <c r="G80" s="23"/>
      <c r="H80" s="21"/>
      <c r="I80" s="24">
        <f>SUM(U74:U79)</f>
        <v>1.4</v>
      </c>
      <c r="J80" s="21">
        <f>160</f>
        <v>160</v>
      </c>
      <c r="K80" s="24">
        <f>SUM(V74:V79)</f>
        <v>59.74</v>
      </c>
    </row>
    <row r="81" spans="1:43" ht="28.5" x14ac:dyDescent="0.2">
      <c r="A81" s="27"/>
      <c r="B81" s="27"/>
      <c r="C81" s="27" t="s">
        <v>601</v>
      </c>
      <c r="D81" s="28" t="s">
        <v>602</v>
      </c>
      <c r="E81" s="29">
        <f>Source!AQ33</f>
        <v>1.0900000000000001</v>
      </c>
      <c r="F81" s="30"/>
      <c r="G81" s="31" t="str">
        <f>Source!DI33</f>
        <v>*1,2)*1,1)*0,3</v>
      </c>
      <c r="H81" s="29">
        <f>Source!AV33</f>
        <v>1</v>
      </c>
      <c r="I81" s="30">
        <f>Source!U33</f>
        <v>1.7265600000000001</v>
      </c>
      <c r="J81" s="29"/>
      <c r="K81" s="30"/>
      <c r="AB81" s="26">
        <f>I81</f>
        <v>1.7265600000000001</v>
      </c>
    </row>
    <row r="82" spans="1:43" ht="15" x14ac:dyDescent="0.25">
      <c r="C82" s="14" t="s">
        <v>603</v>
      </c>
      <c r="H82" s="46">
        <f>I75+I76+I78+I79+I80+0</f>
        <v>66.680000000000007</v>
      </c>
      <c r="I82" s="46"/>
      <c r="J82" s="46">
        <f>K75+K76+K78+K79+K80+0</f>
        <v>2324.3399999999997</v>
      </c>
      <c r="K82" s="46"/>
      <c r="O82" s="26">
        <f>I75+I76+I78+I79+I80+0</f>
        <v>66.680000000000007</v>
      </c>
      <c r="P82" s="26">
        <f>K75+K76+K78+K79+K80+0</f>
        <v>2324.3399999999997</v>
      </c>
      <c r="X82">
        <f>IF(Source!BI33&lt;=1,I75+I76+I78+I79+I80-0, 0)</f>
        <v>0</v>
      </c>
      <c r="Y82">
        <f>IF(Source!BI33=2,I75+I76+I78+I79+I80-0, 0)</f>
        <v>66.680000000000007</v>
      </c>
      <c r="Z82">
        <f>IF(Source!BI33=3,I75+I76+I78+I79+I80-0, 0)</f>
        <v>0</v>
      </c>
      <c r="AA82">
        <f>IF(Source!BI33=4,I75+I76+I78+I79+I80,0)</f>
        <v>0</v>
      </c>
    </row>
    <row r="84" spans="1:43" ht="28.5" x14ac:dyDescent="0.2">
      <c r="A84" s="20">
        <v>7</v>
      </c>
      <c r="B84" s="20" t="str">
        <f>Source!F34</f>
        <v>6.66-86-1</v>
      </c>
      <c r="C84" s="20" t="s">
        <v>67</v>
      </c>
      <c r="D84" s="22" t="str">
        <f>Source!H34</f>
        <v>1 Т</v>
      </c>
      <c r="E84" s="21">
        <f>Source!I34</f>
        <v>3.819</v>
      </c>
      <c r="F84" s="24"/>
      <c r="G84" s="23"/>
      <c r="H84" s="21"/>
      <c r="I84" s="24"/>
      <c r="J84" s="21"/>
      <c r="K84" s="24"/>
      <c r="Q84">
        <f>ROUND((Source!DN34/100)*ROUND((ROUND((Source!AF34*Source!AV34*Source!I34),2)),2), 2)</f>
        <v>46.33</v>
      </c>
      <c r="R84">
        <f>Source!X34</f>
        <v>1781.98</v>
      </c>
      <c r="S84">
        <f>ROUND((Source!DO34/100)*ROUND((ROUND((Source!AF34*Source!AV34*Source!I34),2)),2), 2)</f>
        <v>35.64</v>
      </c>
      <c r="T84">
        <f>Source!Y34</f>
        <v>974.15</v>
      </c>
      <c r="U84">
        <f>ROUND((175/100)*ROUND((ROUND((Source!AE34*Source!AV34*Source!I34),2)),2), 2)</f>
        <v>32.08</v>
      </c>
      <c r="V84">
        <f>ROUND((160/100)*ROUND(ROUND((ROUND((Source!AE34*Source!AV34*Source!I34),2)*Source!BS34),2), 2), 2)</f>
        <v>1368.74</v>
      </c>
      <c r="AI84">
        <v>0</v>
      </c>
    </row>
    <row r="85" spans="1:43" x14ac:dyDescent="0.2">
      <c r="C85" s="32" t="str">
        <f>"Объем: "&amp;Source!I34&amp;"=3,59+"&amp;"0,18+"&amp;"0,049"</f>
        <v>Объем: 3,819=3,59+0,18+0,049</v>
      </c>
    </row>
    <row r="86" spans="1:43" ht="14.25" x14ac:dyDescent="0.2">
      <c r="A86" s="20"/>
      <c r="B86" s="20"/>
      <c r="C86" s="20" t="s">
        <v>594</v>
      </c>
      <c r="D86" s="22"/>
      <c r="E86" s="21"/>
      <c r="F86" s="24">
        <f>Source!AO34</f>
        <v>13.33</v>
      </c>
      <c r="G86" s="23" t="str">
        <f>Source!DG34</f>
        <v/>
      </c>
      <c r="H86" s="21">
        <f>Source!AV34</f>
        <v>1</v>
      </c>
      <c r="I86" s="24">
        <f>ROUND((ROUND((Source!AF34*Source!AV34*Source!I34),2)),2)</f>
        <v>50.91</v>
      </c>
      <c r="J86" s="21">
        <f>IF(Source!BA34&lt;&gt; 0, Source!BA34, 1)</f>
        <v>46.67</v>
      </c>
      <c r="K86" s="24">
        <f>Source!S34</f>
        <v>2375.9699999999998</v>
      </c>
      <c r="W86">
        <f>I86</f>
        <v>50.91</v>
      </c>
    </row>
    <row r="87" spans="1:43" ht="14.25" x14ac:dyDescent="0.2">
      <c r="A87" s="20"/>
      <c r="B87" s="20"/>
      <c r="C87" s="20" t="s">
        <v>595</v>
      </c>
      <c r="D87" s="22"/>
      <c r="E87" s="21"/>
      <c r="F87" s="24">
        <f>Source!AM34</f>
        <v>16.7</v>
      </c>
      <c r="G87" s="23" t="str">
        <f>Source!DE34</f>
        <v/>
      </c>
      <c r="H87" s="21">
        <f>Source!AV34</f>
        <v>1</v>
      </c>
      <c r="I87" s="24">
        <f>(ROUND((ROUND(((Source!ET34)*Source!AV34*Source!I34),2)),2)+ROUND((ROUND(((Source!AE34-(Source!EU34))*Source!AV34*Source!I34),2)),2))</f>
        <v>63.78</v>
      </c>
      <c r="J87" s="21">
        <f>IF(Source!BB34&lt;&gt; 0, Source!BB34, 1)</f>
        <v>19.63</v>
      </c>
      <c r="K87" s="24">
        <f>Source!Q34</f>
        <v>1252</v>
      </c>
    </row>
    <row r="88" spans="1:43" ht="14.25" x14ac:dyDescent="0.2">
      <c r="A88" s="20"/>
      <c r="B88" s="20"/>
      <c r="C88" s="20" t="s">
        <v>596</v>
      </c>
      <c r="D88" s="22"/>
      <c r="E88" s="21"/>
      <c r="F88" s="24">
        <f>Source!AN34</f>
        <v>4.8</v>
      </c>
      <c r="G88" s="23" t="str">
        <f>Source!DF34</f>
        <v/>
      </c>
      <c r="H88" s="21">
        <f>Source!AV34</f>
        <v>1</v>
      </c>
      <c r="I88" s="25">
        <f>ROUND((ROUND((Source!AE34*Source!AV34*Source!I34),2)),2)</f>
        <v>18.329999999999998</v>
      </c>
      <c r="J88" s="21">
        <f>IF(Source!BS34&lt;&gt; 0, Source!BS34, 1)</f>
        <v>46.67</v>
      </c>
      <c r="K88" s="25">
        <f>Source!R34</f>
        <v>855.46</v>
      </c>
      <c r="W88">
        <f>I88</f>
        <v>18.329999999999998</v>
      </c>
    </row>
    <row r="89" spans="1:43" ht="14.25" x14ac:dyDescent="0.2">
      <c r="A89" s="20"/>
      <c r="B89" s="20"/>
      <c r="C89" s="20" t="s">
        <v>597</v>
      </c>
      <c r="D89" s="22" t="s">
        <v>598</v>
      </c>
      <c r="E89" s="21">
        <f>Source!DN34</f>
        <v>91</v>
      </c>
      <c r="F89" s="24"/>
      <c r="G89" s="23"/>
      <c r="H89" s="21"/>
      <c r="I89" s="24">
        <f>SUM(Q84:Q88)</f>
        <v>46.33</v>
      </c>
      <c r="J89" s="21">
        <f>Source!BZ34</f>
        <v>75</v>
      </c>
      <c r="K89" s="24">
        <f>SUM(R84:R88)</f>
        <v>1781.98</v>
      </c>
    </row>
    <row r="90" spans="1:43" ht="14.25" x14ac:dyDescent="0.2">
      <c r="A90" s="20"/>
      <c r="B90" s="20"/>
      <c r="C90" s="20" t="s">
        <v>599</v>
      </c>
      <c r="D90" s="22" t="s">
        <v>598</v>
      </c>
      <c r="E90" s="21">
        <f>Source!DO34</f>
        <v>70</v>
      </c>
      <c r="F90" s="24"/>
      <c r="G90" s="23"/>
      <c r="H90" s="21"/>
      <c r="I90" s="24">
        <f>SUM(S84:S89)</f>
        <v>35.64</v>
      </c>
      <c r="J90" s="21">
        <f>Source!CA34</f>
        <v>41</v>
      </c>
      <c r="K90" s="24">
        <f>SUM(T84:T89)</f>
        <v>974.15</v>
      </c>
    </row>
    <row r="91" spans="1:43" ht="14.25" x14ac:dyDescent="0.2">
      <c r="A91" s="20"/>
      <c r="B91" s="20"/>
      <c r="C91" s="20" t="s">
        <v>600</v>
      </c>
      <c r="D91" s="22" t="s">
        <v>598</v>
      </c>
      <c r="E91" s="21">
        <f>175</f>
        <v>175</v>
      </c>
      <c r="F91" s="24"/>
      <c r="G91" s="23"/>
      <c r="H91" s="21"/>
      <c r="I91" s="24">
        <f>SUM(U84:U90)</f>
        <v>32.08</v>
      </c>
      <c r="J91" s="21">
        <f>160</f>
        <v>160</v>
      </c>
      <c r="K91" s="24">
        <f>SUM(V84:V90)</f>
        <v>1368.74</v>
      </c>
    </row>
    <row r="92" spans="1:43" ht="14.25" x14ac:dyDescent="0.2">
      <c r="A92" s="27"/>
      <c r="B92" s="27"/>
      <c r="C92" s="27" t="s">
        <v>601</v>
      </c>
      <c r="D92" s="28" t="s">
        <v>602</v>
      </c>
      <c r="E92" s="29">
        <f>Source!AQ34</f>
        <v>1.1200000000000001</v>
      </c>
      <c r="F92" s="30"/>
      <c r="G92" s="31" t="str">
        <f>Source!DI34</f>
        <v/>
      </c>
      <c r="H92" s="29">
        <f>Source!AV34</f>
        <v>1</v>
      </c>
      <c r="I92" s="30">
        <f>Source!U34</f>
        <v>4.2772800000000002</v>
      </c>
      <c r="J92" s="29"/>
      <c r="K92" s="30"/>
      <c r="AB92" s="26">
        <f>I92</f>
        <v>4.2772800000000002</v>
      </c>
    </row>
    <row r="93" spans="1:43" ht="15" x14ac:dyDescent="0.25">
      <c r="C93" s="14" t="s">
        <v>603</v>
      </c>
      <c r="H93" s="46">
        <f>I86+I87+I89+I90+I91+0</f>
        <v>228.73999999999995</v>
      </c>
      <c r="I93" s="46"/>
      <c r="J93" s="46">
        <f>K86+K87+K89+K90+K91+0</f>
        <v>7752.8399999999992</v>
      </c>
      <c r="K93" s="46"/>
      <c r="O93" s="26">
        <f>I86+I87+I89+I90+I91+0</f>
        <v>228.73999999999995</v>
      </c>
      <c r="P93" s="26">
        <f>K86+K87+K89+K90+K91+0</f>
        <v>7752.8399999999992</v>
      </c>
      <c r="X93">
        <f>IF(Source!BI34&lt;=1,I86+I87+I89+I90+I91-0, 0)</f>
        <v>228.73999999999995</v>
      </c>
      <c r="Y93">
        <f>IF(Source!BI34=2,I86+I87+I89+I90+I91-0, 0)</f>
        <v>0</v>
      </c>
      <c r="Z93">
        <f>IF(Source!BI34=3,I86+I87+I89+I90+I91-0, 0)</f>
        <v>0</v>
      </c>
      <c r="AA93">
        <f>IF(Source!BI34=4,I86+I87+I89+I90+I91,0)</f>
        <v>0</v>
      </c>
    </row>
    <row r="96" spans="1:43" ht="30" x14ac:dyDescent="0.25">
      <c r="A96" s="45" t="str">
        <f>CONCATENATE("Итого по разделу: ",IF(Source!G36&lt;&gt;"Новый раздел", Source!G36, ""))</f>
        <v>Итого по разделу: Демонтажные работы в коллекторах «Ломоносовский» и «Семёновский»</v>
      </c>
      <c r="B96" s="45"/>
      <c r="C96" s="45"/>
      <c r="D96" s="45"/>
      <c r="E96" s="45"/>
      <c r="F96" s="45"/>
      <c r="G96" s="45"/>
      <c r="H96" s="43">
        <f>SUM(O31:O95)</f>
        <v>12726.789999999999</v>
      </c>
      <c r="I96" s="44"/>
      <c r="J96" s="43">
        <f>SUM(P31:P95)</f>
        <v>346598.98000000004</v>
      </c>
      <c r="K96" s="44"/>
      <c r="AQ96" s="33" t="str">
        <f>CONCATENATE("Итого по разделу: ",IF(Source!G36&lt;&gt;"Новый раздел", Source!G36, ""))</f>
        <v>Итого по разделу: Демонтажные работы в коллекторах «Ломоносовский» и «Семёновский»</v>
      </c>
    </row>
    <row r="97" spans="1:35" hidden="1" x14ac:dyDescent="0.2">
      <c r="A97" t="s">
        <v>604</v>
      </c>
      <c r="H97">
        <f>SUM(AC31:AC96)</f>
        <v>0</v>
      </c>
      <c r="J97">
        <f>SUM(AD31:AD96)</f>
        <v>0</v>
      </c>
    </row>
    <row r="98" spans="1:35" hidden="1" x14ac:dyDescent="0.2">
      <c r="A98" t="s">
        <v>605</v>
      </c>
      <c r="H98">
        <f>SUM(AE31:AE97)</f>
        <v>0</v>
      </c>
      <c r="J98">
        <f>SUM(AF31:AF97)</f>
        <v>0</v>
      </c>
    </row>
    <row r="100" spans="1:35" ht="16.5" x14ac:dyDescent="0.25">
      <c r="A100" s="47" t="str">
        <f>CONCATENATE("Раздел: ",IF(Source!G66&lt;&gt;"Новый раздел", Source!G66, ""))</f>
        <v>Раздел: Строительные работы</v>
      </c>
      <c r="B100" s="47"/>
      <c r="C100" s="47"/>
      <c r="D100" s="47"/>
      <c r="E100" s="47"/>
      <c r="F100" s="47"/>
      <c r="G100" s="47"/>
      <c r="H100" s="47"/>
      <c r="I100" s="47"/>
      <c r="J100" s="47"/>
      <c r="K100" s="47"/>
    </row>
    <row r="101" spans="1:35" ht="57" x14ac:dyDescent="0.2">
      <c r="A101" s="20">
        <v>8</v>
      </c>
      <c r="B101" s="20" t="str">
        <f>Source!F70</f>
        <v>6.69-28-11</v>
      </c>
      <c r="C101" s="20" t="s">
        <v>128</v>
      </c>
      <c r="D101" s="22" t="str">
        <f>Source!H70</f>
        <v>10 см проходки сверла</v>
      </c>
      <c r="E101" s="21">
        <f>Source!I70</f>
        <v>40</v>
      </c>
      <c r="F101" s="24"/>
      <c r="G101" s="23"/>
      <c r="H101" s="21"/>
      <c r="I101" s="24"/>
      <c r="J101" s="21"/>
      <c r="K101" s="24"/>
      <c r="Q101">
        <f>ROUND((Source!DN70/100)*ROUND((ROUND((Source!AF70*Source!AV70*Source!I70),2)),2), 2)</f>
        <v>642.82000000000005</v>
      </c>
      <c r="R101">
        <f>Source!X70</f>
        <v>24725.77</v>
      </c>
      <c r="S101">
        <f>ROUND((Source!DO70/100)*ROUND((ROUND((Source!AF70*Source!AV70*Source!I70),2)),2), 2)</f>
        <v>494.48</v>
      </c>
      <c r="T101">
        <f>Source!Y70</f>
        <v>13516.75</v>
      </c>
      <c r="U101">
        <f>ROUND((175/100)*ROUND((ROUND((Source!AE70*Source!AV70*Source!I70),2)),2), 2)</f>
        <v>0</v>
      </c>
      <c r="V101">
        <f>ROUND((160/100)*ROUND(ROUND((ROUND((Source!AE70*Source!AV70*Source!I70),2)*Source!BS70),2), 2), 2)</f>
        <v>0</v>
      </c>
      <c r="AI101">
        <v>0</v>
      </c>
    </row>
    <row r="102" spans="1:35" x14ac:dyDescent="0.2">
      <c r="C102" s="32" t="str">
        <f>"Объем: "&amp;Source!I70&amp;"=400/"&amp;"10"</f>
        <v>Объем: 40=400/10</v>
      </c>
    </row>
    <row r="103" spans="1:35" ht="28.5" x14ac:dyDescent="0.2">
      <c r="A103" s="20"/>
      <c r="B103" s="20"/>
      <c r="C103" s="20" t="s">
        <v>594</v>
      </c>
      <c r="D103" s="22"/>
      <c r="E103" s="21"/>
      <c r="F103" s="24">
        <f>Source!AO70</f>
        <v>7.56</v>
      </c>
      <c r="G103" s="23" t="str">
        <f>Source!DG70</f>
        <v>*1,2)*1,1)*1,77</v>
      </c>
      <c r="H103" s="21">
        <f>Source!AV70</f>
        <v>1</v>
      </c>
      <c r="I103" s="24">
        <f>ROUND((ROUND((Source!AF70*Source!AV70*Source!I70),2)),2)</f>
        <v>706.4</v>
      </c>
      <c r="J103" s="21">
        <f>IF(Source!BA70&lt;&gt; 0, Source!BA70, 1)</f>
        <v>46.67</v>
      </c>
      <c r="K103" s="24">
        <f>Source!S70</f>
        <v>32967.69</v>
      </c>
      <c r="W103">
        <f>I103</f>
        <v>706.4</v>
      </c>
    </row>
    <row r="104" spans="1:35" ht="28.5" x14ac:dyDescent="0.2">
      <c r="A104" s="20"/>
      <c r="B104" s="20"/>
      <c r="C104" s="20" t="s">
        <v>595</v>
      </c>
      <c r="D104" s="22"/>
      <c r="E104" s="21"/>
      <c r="F104" s="24">
        <f>Source!AM70</f>
        <v>1.29</v>
      </c>
      <c r="G104" s="23" t="str">
        <f>Source!DE70</f>
        <v>*1,2)*1,1)*1,77</v>
      </c>
      <c r="H104" s="21">
        <f>Source!AV70</f>
        <v>1</v>
      </c>
      <c r="I104" s="24">
        <f>(ROUND((ROUND((((((Source!ET70*1.2)*1.1)*1.77))*Source!AV70*Source!I70),2)),2)+ROUND((ROUND(((Source!AE70-((((Source!EU70*1.2)*1.1)*1.77)))*Source!AV70*Source!I70),2)),2))</f>
        <v>120.56</v>
      </c>
      <c r="J104" s="21">
        <f>IF(Source!BB70&lt;&gt; 0, Source!BB70, 1)</f>
        <v>8.8800000000000008</v>
      </c>
      <c r="K104" s="24">
        <f>Source!Q70</f>
        <v>1070.57</v>
      </c>
    </row>
    <row r="105" spans="1:35" ht="28.5" x14ac:dyDescent="0.2">
      <c r="A105" s="20"/>
      <c r="B105" s="20"/>
      <c r="C105" s="20" t="s">
        <v>606</v>
      </c>
      <c r="D105" s="22"/>
      <c r="E105" s="21"/>
      <c r="F105" s="24">
        <f>Source!AL70</f>
        <v>0.27</v>
      </c>
      <c r="G105" s="23" t="str">
        <f>Source!DD70</f>
        <v>*1)*1)*1,77</v>
      </c>
      <c r="H105" s="21">
        <f>Source!AW70</f>
        <v>1</v>
      </c>
      <c r="I105" s="24">
        <f>ROUND((ROUND((Source!AC70*Source!AW70*Source!I70),2)),2)</f>
        <v>19.2</v>
      </c>
      <c r="J105" s="21">
        <f>IF(Source!BC70&lt;&gt; 0, Source!BC70, 1)</f>
        <v>6.96</v>
      </c>
      <c r="K105" s="24">
        <f>Source!P70</f>
        <v>133.63</v>
      </c>
    </row>
    <row r="106" spans="1:35" ht="71.25" x14ac:dyDescent="0.2">
      <c r="A106" s="20" t="s">
        <v>136</v>
      </c>
      <c r="B106" s="20" t="str">
        <f>Source!F71</f>
        <v>1.7-3-40</v>
      </c>
      <c r="C106" s="20" t="s">
        <v>138</v>
      </c>
      <c r="D106" s="22" t="str">
        <f>Source!H71</f>
        <v>шт.</v>
      </c>
      <c r="E106" s="21">
        <f>Source!I71</f>
        <v>0.54515999999999998</v>
      </c>
      <c r="F106" s="24">
        <f>Source!AK71</f>
        <v>8721.4599999999991</v>
      </c>
      <c r="G106" s="34" t="s">
        <v>607</v>
      </c>
      <c r="H106" s="21">
        <f>Source!AW71</f>
        <v>1</v>
      </c>
      <c r="I106" s="24">
        <f>ROUND((ROUND((Source!AC71*Source!AW71*Source!I71),2)),2)+(ROUND((ROUND(((Source!ET71)*Source!AV71*Source!I71),2)),2)+ROUND((ROUND(((Source!AE71-(Source!EU71))*Source!AV71*Source!I71),2)),2))+ROUND((ROUND((Source!AF71*Source!AV71*Source!I71),2)),2)</f>
        <v>4754.59</v>
      </c>
      <c r="J106" s="21">
        <f>IF(Source!BC71&lt;&gt; 0, Source!BC71, 1)</f>
        <v>2.08</v>
      </c>
      <c r="K106" s="24">
        <f>Source!O71</f>
        <v>9889.5499999999993</v>
      </c>
      <c r="Q106">
        <f>ROUND((Source!DN71/100)*ROUND((ROUND((Source!AF71*Source!AV71*Source!I71),2)),2), 2)</f>
        <v>0</v>
      </c>
      <c r="R106">
        <f>Source!X71</f>
        <v>0</v>
      </c>
      <c r="S106">
        <f>ROUND((Source!DO71/100)*ROUND((ROUND((Source!AF71*Source!AV71*Source!I71),2)),2), 2)</f>
        <v>0</v>
      </c>
      <c r="T106">
        <f>Source!Y71</f>
        <v>0</v>
      </c>
      <c r="U106">
        <f>ROUND((175/100)*ROUND((ROUND((Source!AE71*Source!AV71*Source!I71),2)),2), 2)</f>
        <v>0</v>
      </c>
      <c r="V106">
        <f>ROUND((160/100)*ROUND(ROUND((ROUND((Source!AE71*Source!AV71*Source!I71),2)*Source!BS71),2), 2), 2)</f>
        <v>0</v>
      </c>
      <c r="X106">
        <f>IF(Source!BI71&lt;=1,I106, 0)</f>
        <v>4754.59</v>
      </c>
      <c r="Y106">
        <f>IF(Source!BI71=2,I106, 0)</f>
        <v>0</v>
      </c>
      <c r="Z106">
        <f>IF(Source!BI71=3,I106, 0)</f>
        <v>0</v>
      </c>
      <c r="AA106">
        <f>IF(Source!BI71=4,I106, 0)</f>
        <v>0</v>
      </c>
      <c r="AI106">
        <v>3</v>
      </c>
    </row>
    <row r="107" spans="1:35" ht="14.25" x14ac:dyDescent="0.2">
      <c r="A107" s="20"/>
      <c r="B107" s="20"/>
      <c r="C107" s="20" t="s">
        <v>597</v>
      </c>
      <c r="D107" s="22" t="s">
        <v>598</v>
      </c>
      <c r="E107" s="21">
        <f>Source!DN70</f>
        <v>91</v>
      </c>
      <c r="F107" s="24"/>
      <c r="G107" s="23"/>
      <c r="H107" s="21"/>
      <c r="I107" s="24">
        <f>SUM(Q101:Q106)</f>
        <v>642.82000000000005</v>
      </c>
      <c r="J107" s="21">
        <f>Source!BZ70</f>
        <v>75</v>
      </c>
      <c r="K107" s="24">
        <f>SUM(R101:R106)</f>
        <v>24725.77</v>
      </c>
    </row>
    <row r="108" spans="1:35" ht="14.25" x14ac:dyDescent="0.2">
      <c r="A108" s="20"/>
      <c r="B108" s="20"/>
      <c r="C108" s="20" t="s">
        <v>599</v>
      </c>
      <c r="D108" s="22" t="s">
        <v>598</v>
      </c>
      <c r="E108" s="21">
        <f>Source!DO70</f>
        <v>70</v>
      </c>
      <c r="F108" s="24"/>
      <c r="G108" s="23"/>
      <c r="H108" s="21"/>
      <c r="I108" s="24">
        <f>SUM(S101:S107)</f>
        <v>494.48</v>
      </c>
      <c r="J108" s="21">
        <f>Source!CA70</f>
        <v>41</v>
      </c>
      <c r="K108" s="24">
        <f>SUM(T101:T107)</f>
        <v>13516.75</v>
      </c>
    </row>
    <row r="109" spans="1:35" ht="28.5" x14ac:dyDescent="0.2">
      <c r="A109" s="27"/>
      <c r="B109" s="27"/>
      <c r="C109" s="27" t="s">
        <v>601</v>
      </c>
      <c r="D109" s="28" t="s">
        <v>602</v>
      </c>
      <c r="E109" s="29">
        <f>Source!AQ70</f>
        <v>0.52</v>
      </c>
      <c r="F109" s="30"/>
      <c r="G109" s="31" t="str">
        <f>Source!DI70</f>
        <v>*1,2)*1,1)*1,77</v>
      </c>
      <c r="H109" s="29">
        <f>Source!AV70</f>
        <v>1</v>
      </c>
      <c r="I109" s="30">
        <f>Source!U70</f>
        <v>48.597120000000004</v>
      </c>
      <c r="J109" s="29"/>
      <c r="K109" s="30"/>
      <c r="AB109" s="26">
        <f>I109</f>
        <v>48.597120000000004</v>
      </c>
    </row>
    <row r="110" spans="1:35" ht="15" x14ac:dyDescent="0.25">
      <c r="C110" s="14" t="s">
        <v>603</v>
      </c>
      <c r="H110" s="46">
        <f>I103+I104+I105+I107+I108+SUM(I106:I106)</f>
        <v>6738.05</v>
      </c>
      <c r="I110" s="46"/>
      <c r="J110" s="46">
        <f>K103+K104+K105+K107+K108+SUM(K106:K106)</f>
        <v>82303.960000000006</v>
      </c>
      <c r="K110" s="46"/>
      <c r="O110" s="26">
        <f>I103+I104+I105+I107+I108+SUM(I106:I106)</f>
        <v>6738.05</v>
      </c>
      <c r="P110" s="26">
        <f>K103+K104+K105+K107+K108+SUM(K106:K106)</f>
        <v>82303.960000000006</v>
      </c>
      <c r="X110">
        <f>IF(Source!BI70&lt;=1,I103+I104+I105+I107+I108-0, 0)</f>
        <v>1983.46</v>
      </c>
      <c r="Y110">
        <f>IF(Source!BI70=2,I103+I104+I105+I107+I108-0, 0)</f>
        <v>0</v>
      </c>
      <c r="Z110">
        <f>IF(Source!BI70=3,I103+I104+I105+I107+I108-0, 0)</f>
        <v>0</v>
      </c>
      <c r="AA110">
        <f>IF(Source!BI70=4,I103+I104+I105+I107+I108,0)</f>
        <v>0</v>
      </c>
    </row>
    <row r="112" spans="1:35" ht="71.25" x14ac:dyDescent="0.2">
      <c r="A112" s="20">
        <v>9</v>
      </c>
      <c r="B112" s="20" t="str">
        <f>Source!F72</f>
        <v>6.69-24-1</v>
      </c>
      <c r="C112" s="20" t="s">
        <v>142</v>
      </c>
      <c r="D112" s="22" t="str">
        <f>Source!H72</f>
        <v>100 отверстий</v>
      </c>
      <c r="E112" s="21">
        <f>Source!I72</f>
        <v>0.16</v>
      </c>
      <c r="F112" s="24"/>
      <c r="G112" s="23"/>
      <c r="H112" s="21"/>
      <c r="I112" s="24"/>
      <c r="J112" s="21"/>
      <c r="K112" s="24"/>
      <c r="Q112">
        <f>ROUND((Source!DN72/100)*ROUND((ROUND((Source!AF72*Source!AV72*Source!I72),2)),2), 2)</f>
        <v>33.840000000000003</v>
      </c>
      <c r="R112">
        <f>Source!X72</f>
        <v>1301.75</v>
      </c>
      <c r="S112">
        <f>ROUND((Source!DO72/100)*ROUND((ROUND((Source!AF72*Source!AV72*Source!I72),2)),2), 2)</f>
        <v>26.03</v>
      </c>
      <c r="T112">
        <f>Source!Y72</f>
        <v>711.62</v>
      </c>
      <c r="U112">
        <f>ROUND((175/100)*ROUND((ROUND((Source!AE72*Source!AV72*Source!I72),2)),2), 2)</f>
        <v>0</v>
      </c>
      <c r="V112">
        <f>ROUND((160/100)*ROUND(ROUND((ROUND((Source!AE72*Source!AV72*Source!I72),2)*Source!BS72),2), 2), 2)</f>
        <v>0</v>
      </c>
      <c r="AI112">
        <v>0</v>
      </c>
    </row>
    <row r="113" spans="1:35" x14ac:dyDescent="0.2">
      <c r="C113" s="32" t="str">
        <f>"Объем: "&amp;Source!I72&amp;"=16/"&amp;"100"</f>
        <v>Объем: 0,16=16/100</v>
      </c>
    </row>
    <row r="114" spans="1:35" ht="28.5" x14ac:dyDescent="0.2">
      <c r="A114" s="20"/>
      <c r="B114" s="20"/>
      <c r="C114" s="20" t="s">
        <v>594</v>
      </c>
      <c r="D114" s="22"/>
      <c r="E114" s="21"/>
      <c r="F114" s="24">
        <f>Source!AO72</f>
        <v>95.03</v>
      </c>
      <c r="G114" s="23" t="str">
        <f>Source!DG72</f>
        <v>*1,2)*1,1)*1,77</v>
      </c>
      <c r="H114" s="21">
        <f>Source!AV72</f>
        <v>1.0469999999999999</v>
      </c>
      <c r="I114" s="24">
        <f>ROUND((ROUND((Source!AF72*Source!AV72*Source!I72),2)),2)</f>
        <v>37.19</v>
      </c>
      <c r="J114" s="21">
        <f>IF(Source!BA72&lt;&gt; 0, Source!BA72, 1)</f>
        <v>46.67</v>
      </c>
      <c r="K114" s="24">
        <f>Source!S72</f>
        <v>1735.66</v>
      </c>
      <c r="W114">
        <f>I114</f>
        <v>37.19</v>
      </c>
    </row>
    <row r="115" spans="1:35" ht="28.5" x14ac:dyDescent="0.2">
      <c r="A115" s="20"/>
      <c r="B115" s="20"/>
      <c r="C115" s="20" t="s">
        <v>595</v>
      </c>
      <c r="D115" s="22"/>
      <c r="E115" s="21"/>
      <c r="F115" s="24">
        <f>Source!AM72</f>
        <v>6.55</v>
      </c>
      <c r="G115" s="23" t="str">
        <f>Source!DE72</f>
        <v>*1,2)*1,1)*1,77</v>
      </c>
      <c r="H115" s="21">
        <f>Source!AV72</f>
        <v>1.0469999999999999</v>
      </c>
      <c r="I115" s="24">
        <f>(ROUND((ROUND((((((Source!ET72*1.2)*1.1)*1.77))*Source!AV72*Source!I72),2)),2)+ROUND((ROUND(((Source!AE72-((((Source!EU72*1.2)*1.1)*1.77)))*Source!AV72*Source!I72),2)),2))</f>
        <v>2.56</v>
      </c>
      <c r="J115" s="21">
        <f>IF(Source!BB72&lt;&gt; 0, Source!BB72, 1)</f>
        <v>8.92</v>
      </c>
      <c r="K115" s="24">
        <f>Source!Q72</f>
        <v>22.84</v>
      </c>
    </row>
    <row r="116" spans="1:35" ht="42.75" x14ac:dyDescent="0.2">
      <c r="A116" s="20" t="s">
        <v>145</v>
      </c>
      <c r="B116" s="20" t="str">
        <f>Source!F73</f>
        <v>1.7-3-25</v>
      </c>
      <c r="C116" s="20" t="s">
        <v>147</v>
      </c>
      <c r="D116" s="22" t="str">
        <f>Source!H73</f>
        <v>шт.</v>
      </c>
      <c r="E116" s="21">
        <f>Source!I73</f>
        <v>2.8319999999999999</v>
      </c>
      <c r="F116" s="24">
        <f>Source!AK73</f>
        <v>290.18</v>
      </c>
      <c r="G116" s="34" t="s">
        <v>607</v>
      </c>
      <c r="H116" s="21">
        <f>Source!AW73</f>
        <v>1.002</v>
      </c>
      <c r="I116" s="24">
        <f>ROUND((ROUND((Source!AC73*Source!AW73*Source!I73),2)),2)+(ROUND((ROUND(((Source!ET73)*Source!AV73*Source!I73),2)),2)+ROUND((ROUND(((Source!AE73-(Source!EU73))*Source!AV73*Source!I73),2)),2))+ROUND((ROUND((Source!AF73*Source!AV73*Source!I73),2)),2)</f>
        <v>823.43</v>
      </c>
      <c r="J116" s="21">
        <f>IF(Source!BC73&lt;&gt; 0, Source!BC73, 1)</f>
        <v>2.37</v>
      </c>
      <c r="K116" s="24">
        <f>Source!O73</f>
        <v>1951.53</v>
      </c>
      <c r="Q116">
        <f>ROUND((Source!DN73/100)*ROUND((ROUND((Source!AF73*Source!AV73*Source!I73),2)),2), 2)</f>
        <v>0</v>
      </c>
      <c r="R116">
        <f>Source!X73</f>
        <v>0</v>
      </c>
      <c r="S116">
        <f>ROUND((Source!DO73/100)*ROUND((ROUND((Source!AF73*Source!AV73*Source!I73),2)),2), 2)</f>
        <v>0</v>
      </c>
      <c r="T116">
        <f>Source!Y73</f>
        <v>0</v>
      </c>
      <c r="U116">
        <f>ROUND((175/100)*ROUND((ROUND((Source!AE73*Source!AV73*Source!I73),2)),2), 2)</f>
        <v>0</v>
      </c>
      <c r="V116">
        <f>ROUND((160/100)*ROUND(ROUND((ROUND((Source!AE73*Source!AV73*Source!I73),2)*Source!BS73),2), 2), 2)</f>
        <v>0</v>
      </c>
      <c r="X116">
        <f>IF(Source!BI73&lt;=1,I116, 0)</f>
        <v>823.43</v>
      </c>
      <c r="Y116">
        <f>IF(Source!BI73=2,I116, 0)</f>
        <v>0</v>
      </c>
      <c r="Z116">
        <f>IF(Source!BI73=3,I116, 0)</f>
        <v>0</v>
      </c>
      <c r="AA116">
        <f>IF(Source!BI73=4,I116, 0)</f>
        <v>0</v>
      </c>
      <c r="AI116">
        <v>4</v>
      </c>
    </row>
    <row r="117" spans="1:35" ht="14.25" x14ac:dyDescent="0.2">
      <c r="A117" s="20"/>
      <c r="B117" s="20"/>
      <c r="C117" s="20" t="s">
        <v>597</v>
      </c>
      <c r="D117" s="22" t="s">
        <v>598</v>
      </c>
      <c r="E117" s="21">
        <f>Source!DN72</f>
        <v>91</v>
      </c>
      <c r="F117" s="24"/>
      <c r="G117" s="23"/>
      <c r="H117" s="21"/>
      <c r="I117" s="24">
        <f>SUM(Q112:Q116)</f>
        <v>33.840000000000003</v>
      </c>
      <c r="J117" s="21">
        <f>Source!BZ72</f>
        <v>75</v>
      </c>
      <c r="K117" s="24">
        <f>SUM(R112:R116)</f>
        <v>1301.75</v>
      </c>
    </row>
    <row r="118" spans="1:35" ht="14.25" x14ac:dyDescent="0.2">
      <c r="A118" s="20"/>
      <c r="B118" s="20"/>
      <c r="C118" s="20" t="s">
        <v>599</v>
      </c>
      <c r="D118" s="22" t="s">
        <v>598</v>
      </c>
      <c r="E118" s="21">
        <f>Source!DO72</f>
        <v>70</v>
      </c>
      <c r="F118" s="24"/>
      <c r="G118" s="23"/>
      <c r="H118" s="21"/>
      <c r="I118" s="24">
        <f>SUM(S112:S117)</f>
        <v>26.03</v>
      </c>
      <c r="J118" s="21">
        <f>Source!CA72</f>
        <v>41</v>
      </c>
      <c r="K118" s="24">
        <f>SUM(T112:T117)</f>
        <v>711.62</v>
      </c>
    </row>
    <row r="119" spans="1:35" ht="28.5" x14ac:dyDescent="0.2">
      <c r="A119" s="27"/>
      <c r="B119" s="27"/>
      <c r="C119" s="27" t="s">
        <v>601</v>
      </c>
      <c r="D119" s="28" t="s">
        <v>602</v>
      </c>
      <c r="E119" s="29">
        <f>Source!AQ72</f>
        <v>8.5</v>
      </c>
      <c r="F119" s="30"/>
      <c r="G119" s="31" t="str">
        <f>Source!DI72</f>
        <v>*1,2)*1,1)*1,77</v>
      </c>
      <c r="H119" s="29">
        <f>Source!AV72</f>
        <v>1.0469999999999999</v>
      </c>
      <c r="I119" s="30">
        <f>Source!U72</f>
        <v>3.3268466879999998</v>
      </c>
      <c r="J119" s="29"/>
      <c r="K119" s="30"/>
      <c r="AB119" s="26">
        <f>I119</f>
        <v>3.3268466879999998</v>
      </c>
    </row>
    <row r="120" spans="1:35" ht="15" x14ac:dyDescent="0.25">
      <c r="C120" s="14" t="s">
        <v>603</v>
      </c>
      <c r="H120" s="46">
        <f>I114+I115+I117+I118+SUM(I116:I116)</f>
        <v>923.05</v>
      </c>
      <c r="I120" s="46"/>
      <c r="J120" s="46">
        <f>K114+K115+K117+K118+SUM(K116:K116)</f>
        <v>5723.4</v>
      </c>
      <c r="K120" s="46"/>
      <c r="O120" s="26">
        <f>I114+I115+I117+I118+SUM(I116:I116)</f>
        <v>923.05</v>
      </c>
      <c r="P120" s="26">
        <f>K114+K115+K117+K118+SUM(K116:K116)</f>
        <v>5723.4</v>
      </c>
      <c r="X120">
        <f>IF(Source!BI72&lt;=1,I114+I115+I117+I118-0, 0)</f>
        <v>99.62</v>
      </c>
      <c r="Y120">
        <f>IF(Source!BI72=2,I114+I115+I117+I118-0, 0)</f>
        <v>0</v>
      </c>
      <c r="Z120">
        <f>IF(Source!BI72=3,I114+I115+I117+I118-0, 0)</f>
        <v>0</v>
      </c>
      <c r="AA120">
        <f>IF(Source!BI72=4,I114+I115+I117+I118,0)</f>
        <v>0</v>
      </c>
    </row>
    <row r="122" spans="1:35" ht="28.5" x14ac:dyDescent="0.2">
      <c r="A122" s="20">
        <v>10</v>
      </c>
      <c r="B122" s="20" t="str">
        <f>Source!F74</f>
        <v>3.9-72-2</v>
      </c>
      <c r="C122" s="20" t="s">
        <v>151</v>
      </c>
      <c r="D122" s="22" t="str">
        <f>Source!H74</f>
        <v>100 шт.</v>
      </c>
      <c r="E122" s="21">
        <f>Source!I74</f>
        <v>0.16</v>
      </c>
      <c r="F122" s="24"/>
      <c r="G122" s="23"/>
      <c r="H122" s="21"/>
      <c r="I122" s="24"/>
      <c r="J122" s="21"/>
      <c r="K122" s="24"/>
      <c r="Q122">
        <f>ROUND((Source!DN74/100)*ROUND((ROUND((Source!AF74*Source!AV74*Source!I74),2)),2), 2)</f>
        <v>35.79</v>
      </c>
      <c r="R122">
        <f>Source!X74</f>
        <v>1344</v>
      </c>
      <c r="S122">
        <f>ROUND((Source!DO74/100)*ROUND((ROUND((Source!AF74*Source!AV74*Source!I74),2)),2), 2)</f>
        <v>43.2</v>
      </c>
      <c r="T122">
        <f>Source!Y74</f>
        <v>787.2</v>
      </c>
      <c r="U122">
        <f>ROUND((175/100)*ROUND((ROUND((Source!AE74*Source!AV74*Source!I74),2)),2), 2)</f>
        <v>0.14000000000000001</v>
      </c>
      <c r="V122">
        <f>ROUND((160/100)*ROUND(ROUND((ROUND((Source!AE74*Source!AV74*Source!I74),2)*Source!BS74),2), 2), 2)</f>
        <v>5.97</v>
      </c>
      <c r="AI122">
        <v>0</v>
      </c>
    </row>
    <row r="123" spans="1:35" x14ac:dyDescent="0.2">
      <c r="C123" s="32" t="str">
        <f>"Объем: "&amp;Source!I74&amp;"=16/"&amp;"100"</f>
        <v>Объем: 0,16=16/100</v>
      </c>
    </row>
    <row r="124" spans="1:35" ht="14.25" x14ac:dyDescent="0.2">
      <c r="A124" s="20"/>
      <c r="B124" s="20"/>
      <c r="C124" s="20" t="s">
        <v>594</v>
      </c>
      <c r="D124" s="22"/>
      <c r="E124" s="21"/>
      <c r="F124" s="24">
        <f>Source!AO74</f>
        <v>194.79</v>
      </c>
      <c r="G124" s="23" t="str">
        <f>Source!DG74</f>
        <v>*1,2)*1,1</v>
      </c>
      <c r="H124" s="21">
        <f>Source!AV74</f>
        <v>1</v>
      </c>
      <c r="I124" s="24">
        <f>ROUND((ROUND((Source!AF74*Source!AV74*Source!I74),2)),2)</f>
        <v>41.14</v>
      </c>
      <c r="J124" s="21">
        <f>IF(Source!BA74&lt;&gt; 0, Source!BA74, 1)</f>
        <v>46.67</v>
      </c>
      <c r="K124" s="24">
        <f>Source!S74</f>
        <v>1920</v>
      </c>
      <c r="W124">
        <f>I124</f>
        <v>41.14</v>
      </c>
    </row>
    <row r="125" spans="1:35" ht="14.25" x14ac:dyDescent="0.2">
      <c r="A125" s="20"/>
      <c r="B125" s="20"/>
      <c r="C125" s="20" t="s">
        <v>595</v>
      </c>
      <c r="D125" s="22"/>
      <c r="E125" s="21"/>
      <c r="F125" s="24">
        <f>Source!AM74</f>
        <v>2.4900000000000002</v>
      </c>
      <c r="G125" s="23" t="str">
        <f>Source!DE74</f>
        <v>*1,2)*1,1</v>
      </c>
      <c r="H125" s="21">
        <f>Source!AV74</f>
        <v>1</v>
      </c>
      <c r="I125" s="24">
        <f>(ROUND((ROUND(((((Source!ET74*1.2)*1.1))*Source!AV74*Source!I74),2)),2)+ROUND((ROUND(((Source!AE74-(((Source!EU74*1.2)*1.1)))*Source!AV74*Source!I74),2)),2))</f>
        <v>0.53</v>
      </c>
      <c r="J125" s="21">
        <f>IF(Source!BB74&lt;&gt; 0, Source!BB74, 1)</f>
        <v>15.06</v>
      </c>
      <c r="K125" s="24">
        <f>Source!Q74</f>
        <v>7.98</v>
      </c>
    </row>
    <row r="126" spans="1:35" ht="14.25" x14ac:dyDescent="0.2">
      <c r="A126" s="20"/>
      <c r="B126" s="20"/>
      <c r="C126" s="20" t="s">
        <v>596</v>
      </c>
      <c r="D126" s="22"/>
      <c r="E126" s="21"/>
      <c r="F126" s="24">
        <f>Source!AN74</f>
        <v>0.38</v>
      </c>
      <c r="G126" s="23" t="str">
        <f>Source!DF74</f>
        <v>*1,2)*1,1</v>
      </c>
      <c r="H126" s="21">
        <f>Source!AV74</f>
        <v>1</v>
      </c>
      <c r="I126" s="25">
        <f>ROUND((ROUND((Source!AE74*Source!AV74*Source!I74),2)),2)</f>
        <v>0.08</v>
      </c>
      <c r="J126" s="21">
        <f>IF(Source!BS74&lt;&gt; 0, Source!BS74, 1)</f>
        <v>46.67</v>
      </c>
      <c r="K126" s="25">
        <f>Source!R74</f>
        <v>3.73</v>
      </c>
      <c r="W126">
        <f>I126</f>
        <v>0.08</v>
      </c>
    </row>
    <row r="127" spans="1:35" ht="71.25" x14ac:dyDescent="0.2">
      <c r="A127" s="20" t="s">
        <v>156</v>
      </c>
      <c r="B127" s="20" t="str">
        <f>Source!F75</f>
        <v>1.7-5-143</v>
      </c>
      <c r="C127" s="20" t="s">
        <v>158</v>
      </c>
      <c r="D127" s="22" t="str">
        <f>Source!H75</f>
        <v>шт.</v>
      </c>
      <c r="E127" s="21">
        <f>Source!I75</f>
        <v>16</v>
      </c>
      <c r="F127" s="24">
        <f>Source!AK75</f>
        <v>79.2</v>
      </c>
      <c r="G127" s="34" t="s">
        <v>608</v>
      </c>
      <c r="H127" s="21">
        <f>Source!AW75</f>
        <v>1</v>
      </c>
      <c r="I127" s="24">
        <f>ROUND((ROUND((Source!AC75*Source!AW75*Source!I75),2)),2)+(ROUND((ROUND(((Source!ET75)*Source!AV75*Source!I75),2)),2)+ROUND((ROUND(((Source!AE75-(Source!EU75))*Source!AV75*Source!I75),2)),2))+ROUND((ROUND((Source!AF75*Source!AV75*Source!I75),2)),2)</f>
        <v>1267.2</v>
      </c>
      <c r="J127" s="21">
        <f>IF(Source!BC75&lt;&gt; 0, Source!BC75, 1)</f>
        <v>17.190000000000001</v>
      </c>
      <c r="K127" s="24">
        <f>Source!O75</f>
        <v>21783.17</v>
      </c>
      <c r="Q127">
        <f>ROUND((Source!DN75/100)*ROUND((ROUND((Source!AF75*Source!AV75*Source!I75),2)),2), 2)</f>
        <v>0</v>
      </c>
      <c r="R127">
        <f>Source!X75</f>
        <v>0</v>
      </c>
      <c r="S127">
        <f>ROUND((Source!DO75/100)*ROUND((ROUND((Source!AF75*Source!AV75*Source!I75),2)),2), 2)</f>
        <v>0</v>
      </c>
      <c r="T127">
        <f>Source!Y75</f>
        <v>0</v>
      </c>
      <c r="U127">
        <f>ROUND((175/100)*ROUND((ROUND((Source!AE75*Source!AV75*Source!I75),2)),2), 2)</f>
        <v>0</v>
      </c>
      <c r="V127">
        <f>ROUND((160/100)*ROUND(ROUND((ROUND((Source!AE75*Source!AV75*Source!I75),2)*Source!BS75),2), 2), 2)</f>
        <v>0</v>
      </c>
      <c r="X127">
        <f>IF(Source!BI75&lt;=1,I127, 0)</f>
        <v>1267.2</v>
      </c>
      <c r="Y127">
        <f>IF(Source!BI75=2,I127, 0)</f>
        <v>0</v>
      </c>
      <c r="Z127">
        <f>IF(Source!BI75=3,I127, 0)</f>
        <v>0</v>
      </c>
      <c r="AA127">
        <f>IF(Source!BI75=4,I127, 0)</f>
        <v>0</v>
      </c>
      <c r="AI127">
        <v>3</v>
      </c>
    </row>
    <row r="128" spans="1:35" ht="14.25" x14ac:dyDescent="0.2">
      <c r="A128" s="20"/>
      <c r="B128" s="20"/>
      <c r="C128" s="20" t="s">
        <v>597</v>
      </c>
      <c r="D128" s="22" t="s">
        <v>598</v>
      </c>
      <c r="E128" s="21">
        <f>Source!DN74</f>
        <v>87</v>
      </c>
      <c r="F128" s="24"/>
      <c r="G128" s="23"/>
      <c r="H128" s="21"/>
      <c r="I128" s="24">
        <f>SUM(Q122:Q127)</f>
        <v>35.79</v>
      </c>
      <c r="J128" s="21">
        <f>Source!BZ74</f>
        <v>70</v>
      </c>
      <c r="K128" s="24">
        <f>SUM(R122:R127)</f>
        <v>1344</v>
      </c>
    </row>
    <row r="129" spans="1:35" ht="14.25" x14ac:dyDescent="0.2">
      <c r="A129" s="20"/>
      <c r="B129" s="20"/>
      <c r="C129" s="20" t="s">
        <v>599</v>
      </c>
      <c r="D129" s="22" t="s">
        <v>598</v>
      </c>
      <c r="E129" s="21">
        <f>Source!DO74</f>
        <v>105</v>
      </c>
      <c r="F129" s="24"/>
      <c r="G129" s="23"/>
      <c r="H129" s="21"/>
      <c r="I129" s="24">
        <f>SUM(S122:S128)</f>
        <v>43.2</v>
      </c>
      <c r="J129" s="21">
        <f>Source!CA74</f>
        <v>41</v>
      </c>
      <c r="K129" s="24">
        <f>SUM(T122:T128)</f>
        <v>787.2</v>
      </c>
    </row>
    <row r="130" spans="1:35" ht="14.25" x14ac:dyDescent="0.2">
      <c r="A130" s="20"/>
      <c r="B130" s="20"/>
      <c r="C130" s="20" t="s">
        <v>600</v>
      </c>
      <c r="D130" s="22" t="s">
        <v>598</v>
      </c>
      <c r="E130" s="21">
        <f>175</f>
        <v>175</v>
      </c>
      <c r="F130" s="24"/>
      <c r="G130" s="23"/>
      <c r="H130" s="21"/>
      <c r="I130" s="24">
        <f>SUM(U122:U129)</f>
        <v>0.14000000000000001</v>
      </c>
      <c r="J130" s="21">
        <f>160</f>
        <v>160</v>
      </c>
      <c r="K130" s="24">
        <f>SUM(V122:V129)</f>
        <v>5.97</v>
      </c>
    </row>
    <row r="131" spans="1:35" ht="14.25" x14ac:dyDescent="0.2">
      <c r="A131" s="27"/>
      <c r="B131" s="27"/>
      <c r="C131" s="27" t="s">
        <v>601</v>
      </c>
      <c r="D131" s="28" t="s">
        <v>602</v>
      </c>
      <c r="E131" s="29">
        <f>Source!AQ74</f>
        <v>13.4</v>
      </c>
      <c r="F131" s="30"/>
      <c r="G131" s="31" t="str">
        <f>Source!DI74</f>
        <v>*1,2)*1,1</v>
      </c>
      <c r="H131" s="29">
        <f>Source!AV74</f>
        <v>1</v>
      </c>
      <c r="I131" s="30">
        <f>Source!U74</f>
        <v>2.8300799999999997</v>
      </c>
      <c r="J131" s="29"/>
      <c r="K131" s="30"/>
      <c r="AB131" s="26">
        <f>I131</f>
        <v>2.8300799999999997</v>
      </c>
    </row>
    <row r="132" spans="1:35" ht="15" x14ac:dyDescent="0.25">
      <c r="C132" s="14" t="s">
        <v>603</v>
      </c>
      <c r="H132" s="46">
        <f>I124+I125+I128+I129+I130+SUM(I127:I127)</f>
        <v>1388</v>
      </c>
      <c r="I132" s="46"/>
      <c r="J132" s="46">
        <f>K124+K125+K128+K129+K130+SUM(K127:K127)</f>
        <v>25848.32</v>
      </c>
      <c r="K132" s="46"/>
      <c r="O132" s="26">
        <f>I124+I125+I128+I129+I130+SUM(I127:I127)</f>
        <v>1388</v>
      </c>
      <c r="P132" s="26">
        <f>K124+K125+K128+K129+K130+SUM(K127:K127)</f>
        <v>25848.32</v>
      </c>
      <c r="X132">
        <f>IF(Source!BI74&lt;=1,I124+I125+I128+I129+I130-0, 0)</f>
        <v>120.80000000000001</v>
      </c>
      <c r="Y132">
        <f>IF(Source!BI74=2,I124+I125+I128+I129+I130-0, 0)</f>
        <v>0</v>
      </c>
      <c r="Z132">
        <f>IF(Source!BI74=3,I124+I125+I128+I129+I130-0, 0)</f>
        <v>0</v>
      </c>
      <c r="AA132">
        <f>IF(Source!BI74=4,I124+I125+I128+I129+I130,0)</f>
        <v>0</v>
      </c>
    </row>
    <row r="134" spans="1:35" ht="57" x14ac:dyDescent="0.2">
      <c r="A134" s="20">
        <v>11</v>
      </c>
      <c r="B134" s="20" t="str">
        <f>Source!F76</f>
        <v>3.34-17-4</v>
      </c>
      <c r="C134" s="20" t="s">
        <v>162</v>
      </c>
      <c r="D134" s="22" t="str">
        <f>Source!H76</f>
        <v>1 канало-километр трубопровода</v>
      </c>
      <c r="E134" s="21">
        <f>Source!I76</f>
        <v>4.0000000000000001E-3</v>
      </c>
      <c r="F134" s="24"/>
      <c r="G134" s="23"/>
      <c r="H134" s="21"/>
      <c r="I134" s="24"/>
      <c r="J134" s="21"/>
      <c r="K134" s="24"/>
      <c r="Q134">
        <f>ROUND((Source!DN76/100)*ROUND((ROUND((Source!AF76*Source!AV76*Source!I76),2)),2), 2)</f>
        <v>9.1300000000000008</v>
      </c>
      <c r="R134">
        <f>Source!X76</f>
        <v>349.93</v>
      </c>
      <c r="S134">
        <f>ROUND((Source!DO76/100)*ROUND((ROUND((Source!AF76*Source!AV76*Source!I76),2)),2), 2)</f>
        <v>5.71</v>
      </c>
      <c r="T134">
        <f>Source!Y76</f>
        <v>155.94999999999999</v>
      </c>
      <c r="U134">
        <f>ROUND((175/100)*ROUND((ROUND((Source!AE76*Source!AV76*Source!I76),2)),2), 2)</f>
        <v>0</v>
      </c>
      <c r="V134">
        <f>ROUND((160/100)*ROUND(ROUND((ROUND((Source!AE76*Source!AV76*Source!I76),2)*Source!BS76),2), 2), 2)</f>
        <v>0</v>
      </c>
      <c r="AI134">
        <v>0</v>
      </c>
    </row>
    <row r="135" spans="1:35" x14ac:dyDescent="0.2">
      <c r="C135" s="32" t="str">
        <f>"Объем: "&amp;Source!I76&amp;"=4/"&amp;"1000"</f>
        <v>Объем: 0,004=4/1000</v>
      </c>
    </row>
    <row r="136" spans="1:35" ht="14.25" x14ac:dyDescent="0.2">
      <c r="A136" s="20"/>
      <c r="B136" s="20"/>
      <c r="C136" s="20" t="s">
        <v>594</v>
      </c>
      <c r="D136" s="22"/>
      <c r="E136" s="21"/>
      <c r="F136" s="24">
        <f>Source!AO76</f>
        <v>1542.84</v>
      </c>
      <c r="G136" s="23" t="str">
        <f>Source!DG76</f>
        <v>*1,2)*1,1</v>
      </c>
      <c r="H136" s="21">
        <f>Source!AV76</f>
        <v>1</v>
      </c>
      <c r="I136" s="24">
        <f>ROUND((ROUND((Source!AF76*Source!AV76*Source!I76),2)),2)</f>
        <v>8.15</v>
      </c>
      <c r="J136" s="21">
        <f>IF(Source!BA76&lt;&gt; 0, Source!BA76, 1)</f>
        <v>46.67</v>
      </c>
      <c r="K136" s="24">
        <f>Source!S76</f>
        <v>380.36</v>
      </c>
      <c r="W136">
        <f>I136</f>
        <v>8.15</v>
      </c>
    </row>
    <row r="137" spans="1:35" ht="14.25" x14ac:dyDescent="0.2">
      <c r="A137" s="20"/>
      <c r="B137" s="20"/>
      <c r="C137" s="20" t="s">
        <v>606</v>
      </c>
      <c r="D137" s="22"/>
      <c r="E137" s="21"/>
      <c r="F137" s="24">
        <f>Source!AL76</f>
        <v>19733.240000000002</v>
      </c>
      <c r="G137" s="23" t="str">
        <f>Source!DD76</f>
        <v>*1)*1</v>
      </c>
      <c r="H137" s="21">
        <f>Source!AW76</f>
        <v>1</v>
      </c>
      <c r="I137" s="24">
        <f>ROUND((ROUND((Source!AC76*Source!AW76*Source!I76),2)),2)</f>
        <v>78.930000000000007</v>
      </c>
      <c r="J137" s="21">
        <f>IF(Source!BC76&lt;&gt; 0, Source!BC76, 1)</f>
        <v>7.67</v>
      </c>
      <c r="K137" s="24">
        <f>Source!P76</f>
        <v>605.39</v>
      </c>
    </row>
    <row r="138" spans="1:35" ht="14.25" x14ac:dyDescent="0.2">
      <c r="A138" s="20"/>
      <c r="B138" s="20"/>
      <c r="C138" s="20" t="s">
        <v>597</v>
      </c>
      <c r="D138" s="22" t="s">
        <v>598</v>
      </c>
      <c r="E138" s="21">
        <f>Source!DN76</f>
        <v>112</v>
      </c>
      <c r="F138" s="24"/>
      <c r="G138" s="23"/>
      <c r="H138" s="21"/>
      <c r="I138" s="24">
        <f>SUM(Q134:Q137)</f>
        <v>9.1300000000000008</v>
      </c>
      <c r="J138" s="21">
        <f>Source!BZ76</f>
        <v>92</v>
      </c>
      <c r="K138" s="24">
        <f>SUM(R134:R137)</f>
        <v>349.93</v>
      </c>
    </row>
    <row r="139" spans="1:35" ht="14.25" x14ac:dyDescent="0.2">
      <c r="A139" s="20"/>
      <c r="B139" s="20"/>
      <c r="C139" s="20" t="s">
        <v>599</v>
      </c>
      <c r="D139" s="22" t="s">
        <v>598</v>
      </c>
      <c r="E139" s="21">
        <f>Source!DO76</f>
        <v>70</v>
      </c>
      <c r="F139" s="24"/>
      <c r="G139" s="23"/>
      <c r="H139" s="21"/>
      <c r="I139" s="24">
        <f>SUM(S134:S138)</f>
        <v>5.71</v>
      </c>
      <c r="J139" s="21">
        <f>Source!CA76</f>
        <v>41</v>
      </c>
      <c r="K139" s="24">
        <f>SUM(T134:T138)</f>
        <v>155.94999999999999</v>
      </c>
    </row>
    <row r="140" spans="1:35" ht="14.25" x14ac:dyDescent="0.2">
      <c r="A140" s="27"/>
      <c r="B140" s="27"/>
      <c r="C140" s="27" t="s">
        <v>601</v>
      </c>
      <c r="D140" s="28" t="s">
        <v>602</v>
      </c>
      <c r="E140" s="29">
        <f>Source!AQ76</f>
        <v>138</v>
      </c>
      <c r="F140" s="30"/>
      <c r="G140" s="31" t="str">
        <f>Source!DI76</f>
        <v>*1,2)*1,1</v>
      </c>
      <c r="H140" s="29">
        <f>Source!AV76</f>
        <v>1</v>
      </c>
      <c r="I140" s="30">
        <f>Source!U76</f>
        <v>0.72863999999999995</v>
      </c>
      <c r="J140" s="29"/>
      <c r="K140" s="30"/>
      <c r="AB140" s="26">
        <f>I140</f>
        <v>0.72863999999999995</v>
      </c>
    </row>
    <row r="141" spans="1:35" ht="15" x14ac:dyDescent="0.25">
      <c r="C141" s="14" t="s">
        <v>603</v>
      </c>
      <c r="H141" s="46">
        <f>I136+I137+I138+I139+0</f>
        <v>101.92</v>
      </c>
      <c r="I141" s="46"/>
      <c r="J141" s="46">
        <f>K136+K137+K138+K139+0</f>
        <v>1491.63</v>
      </c>
      <c r="K141" s="46"/>
      <c r="O141" s="26">
        <f>I136+I137+I138+I139+0</f>
        <v>101.92</v>
      </c>
      <c r="P141" s="26">
        <f>K136+K137+K138+K139+0</f>
        <v>1491.63</v>
      </c>
      <c r="X141">
        <f>IF(Source!BI76&lt;=1,I136+I137+I138+I139-0, 0)</f>
        <v>101.92</v>
      </c>
      <c r="Y141">
        <f>IF(Source!BI76=2,I136+I137+I138+I139-0, 0)</f>
        <v>0</v>
      </c>
      <c r="Z141">
        <f>IF(Source!BI76=3,I136+I137+I138+I139-0, 0)</f>
        <v>0</v>
      </c>
      <c r="AA141">
        <f>IF(Source!BI76=4,I136+I137+I138+I139,0)</f>
        <v>0</v>
      </c>
    </row>
    <row r="143" spans="1:35" ht="42.75" x14ac:dyDescent="0.2">
      <c r="A143" s="20">
        <v>12</v>
      </c>
      <c r="B143" s="20" t="str">
        <f>Source!F77</f>
        <v>6.69-9-1</v>
      </c>
      <c r="C143" s="20" t="s">
        <v>169</v>
      </c>
      <c r="D143" s="22" t="str">
        <f>Source!H77</f>
        <v>100 отверстий</v>
      </c>
      <c r="E143" s="21">
        <f>Source!I77</f>
        <v>0.04</v>
      </c>
      <c r="F143" s="24"/>
      <c r="G143" s="23"/>
      <c r="H143" s="21"/>
      <c r="I143" s="24"/>
      <c r="J143" s="21"/>
      <c r="K143" s="24"/>
      <c r="Q143">
        <f>ROUND((Source!DN77/100)*ROUND((ROUND((Source!AF77*Source!AV77*Source!I77),2)),2), 2)</f>
        <v>56.04</v>
      </c>
      <c r="R143">
        <f>Source!X77</f>
        <v>2155.46</v>
      </c>
      <c r="S143">
        <f>ROUND((Source!DO77/100)*ROUND((ROUND((Source!AF77*Source!AV77*Source!I77),2)),2), 2)</f>
        <v>43.11</v>
      </c>
      <c r="T143">
        <f>Source!Y77</f>
        <v>1178.32</v>
      </c>
      <c r="U143">
        <f>ROUND((175/100)*ROUND((ROUND((Source!AE77*Source!AV77*Source!I77),2)),2), 2)</f>
        <v>0</v>
      </c>
      <c r="V143">
        <f>ROUND((160/100)*ROUND(ROUND((ROUND((Source!AE77*Source!AV77*Source!I77),2)*Source!BS77),2), 2), 2)</f>
        <v>0</v>
      </c>
      <c r="AI143">
        <v>0</v>
      </c>
    </row>
    <row r="144" spans="1:35" x14ac:dyDescent="0.2">
      <c r="C144" s="32" t="str">
        <f>"Объем: "&amp;Source!I77&amp;"=4/"&amp;"100"</f>
        <v>Объем: 0,04=4/100</v>
      </c>
    </row>
    <row r="145" spans="1:35" ht="14.25" x14ac:dyDescent="0.2">
      <c r="A145" s="20"/>
      <c r="B145" s="20"/>
      <c r="C145" s="20" t="s">
        <v>594</v>
      </c>
      <c r="D145" s="22"/>
      <c r="E145" s="21"/>
      <c r="F145" s="24">
        <f>Source!AO77</f>
        <v>1166.3</v>
      </c>
      <c r="G145" s="23" t="str">
        <f>Source!DG77</f>
        <v>*1,2)*1,1</v>
      </c>
      <c r="H145" s="21">
        <f>Source!AV77</f>
        <v>1</v>
      </c>
      <c r="I145" s="24">
        <f>ROUND((ROUND((Source!AF77*Source!AV77*Source!I77),2)),2)</f>
        <v>61.58</v>
      </c>
      <c r="J145" s="21">
        <f>IF(Source!BA77&lt;&gt; 0, Source!BA77, 1)</f>
        <v>46.67</v>
      </c>
      <c r="K145" s="24">
        <f>Source!S77</f>
        <v>2873.94</v>
      </c>
      <c r="W145">
        <f>I145</f>
        <v>61.58</v>
      </c>
    </row>
    <row r="146" spans="1:35" ht="14.25" x14ac:dyDescent="0.2">
      <c r="A146" s="20"/>
      <c r="B146" s="20"/>
      <c r="C146" s="20" t="s">
        <v>606</v>
      </c>
      <c r="D146" s="22"/>
      <c r="E146" s="21"/>
      <c r="F146" s="24">
        <f>Source!AL77</f>
        <v>277.42</v>
      </c>
      <c r="G146" s="23" t="str">
        <f>Source!DD77</f>
        <v>*1)*1</v>
      </c>
      <c r="H146" s="21">
        <f>Source!AW77</f>
        <v>1</v>
      </c>
      <c r="I146" s="24">
        <f>ROUND((ROUND((Source!AC77*Source!AW77*Source!I77),2)),2)</f>
        <v>11.1</v>
      </c>
      <c r="J146" s="21">
        <f>IF(Source!BC77&lt;&gt; 0, Source!BC77, 1)</f>
        <v>4.5999999999999996</v>
      </c>
      <c r="K146" s="24">
        <f>Source!P77</f>
        <v>51.06</v>
      </c>
    </row>
    <row r="147" spans="1:35" ht="28.5" x14ac:dyDescent="0.2">
      <c r="A147" s="20" t="s">
        <v>171</v>
      </c>
      <c r="B147" s="20" t="str">
        <f>Source!F78</f>
        <v>1.3-2-5</v>
      </c>
      <c r="C147" s="20" t="s">
        <v>173</v>
      </c>
      <c r="D147" s="22" t="str">
        <f>Source!H78</f>
        <v>м3</v>
      </c>
      <c r="E147" s="21">
        <f>Source!I78</f>
        <v>1.248E-2</v>
      </c>
      <c r="F147" s="24">
        <f>Source!AK78</f>
        <v>451.14</v>
      </c>
      <c r="G147" s="34" t="s">
        <v>608</v>
      </c>
      <c r="H147" s="21">
        <f>Source!AW78</f>
        <v>1</v>
      </c>
      <c r="I147" s="24">
        <f>ROUND((ROUND((Source!AC78*Source!AW78*Source!I78),2)),2)+(ROUND((ROUND(((Source!ET78)*Source!AV78*Source!I78),2)),2)+ROUND((ROUND(((Source!AE78-(Source!EU78))*Source!AV78*Source!I78),2)),2))+ROUND((ROUND((Source!AF78*Source!AV78*Source!I78),2)),2)</f>
        <v>5.63</v>
      </c>
      <c r="J147" s="21">
        <f>IF(Source!BC78&lt;&gt; 0, Source!BC78, 1)</f>
        <v>10.75</v>
      </c>
      <c r="K147" s="24">
        <f>Source!O78</f>
        <v>60.52</v>
      </c>
      <c r="Q147">
        <f>ROUND((Source!DN78/100)*ROUND((ROUND((Source!AF78*Source!AV78*Source!I78),2)),2), 2)</f>
        <v>0</v>
      </c>
      <c r="R147">
        <f>Source!X78</f>
        <v>0</v>
      </c>
      <c r="S147">
        <f>ROUND((Source!DO78/100)*ROUND((ROUND((Source!AF78*Source!AV78*Source!I78),2)),2), 2)</f>
        <v>0</v>
      </c>
      <c r="T147">
        <f>Source!Y78</f>
        <v>0</v>
      </c>
      <c r="U147">
        <f>ROUND((175/100)*ROUND((ROUND((Source!AE78*Source!AV78*Source!I78),2)),2), 2)</f>
        <v>0</v>
      </c>
      <c r="V147">
        <f>ROUND((160/100)*ROUND(ROUND((ROUND((Source!AE78*Source!AV78*Source!I78),2)*Source!BS78),2), 2), 2)</f>
        <v>0</v>
      </c>
      <c r="X147">
        <f>IF(Source!BI78&lt;=1,I147, 0)</f>
        <v>5.63</v>
      </c>
      <c r="Y147">
        <f>IF(Source!BI78=2,I147, 0)</f>
        <v>0</v>
      </c>
      <c r="Z147">
        <f>IF(Source!BI78=3,I147, 0)</f>
        <v>0</v>
      </c>
      <c r="AA147">
        <f>IF(Source!BI78=4,I147, 0)</f>
        <v>0</v>
      </c>
      <c r="AI147">
        <v>3</v>
      </c>
    </row>
    <row r="148" spans="1:35" ht="14.25" x14ac:dyDescent="0.2">
      <c r="A148" s="20"/>
      <c r="B148" s="20"/>
      <c r="C148" s="20" t="s">
        <v>597</v>
      </c>
      <c r="D148" s="22" t="s">
        <v>598</v>
      </c>
      <c r="E148" s="21">
        <f>Source!DN77</f>
        <v>91</v>
      </c>
      <c r="F148" s="24"/>
      <c r="G148" s="23"/>
      <c r="H148" s="21"/>
      <c r="I148" s="24">
        <f>SUM(Q143:Q147)</f>
        <v>56.04</v>
      </c>
      <c r="J148" s="21">
        <f>Source!BZ77</f>
        <v>75</v>
      </c>
      <c r="K148" s="24">
        <f>SUM(R143:R147)</f>
        <v>2155.46</v>
      </c>
    </row>
    <row r="149" spans="1:35" ht="14.25" x14ac:dyDescent="0.2">
      <c r="A149" s="20"/>
      <c r="B149" s="20"/>
      <c r="C149" s="20" t="s">
        <v>599</v>
      </c>
      <c r="D149" s="22" t="s">
        <v>598</v>
      </c>
      <c r="E149" s="21">
        <f>Source!DO77</f>
        <v>70</v>
      </c>
      <c r="F149" s="24"/>
      <c r="G149" s="23"/>
      <c r="H149" s="21"/>
      <c r="I149" s="24">
        <f>SUM(S143:S148)</f>
        <v>43.11</v>
      </c>
      <c r="J149" s="21">
        <f>Source!CA77</f>
        <v>41</v>
      </c>
      <c r="K149" s="24">
        <f>SUM(T143:T148)</f>
        <v>1178.32</v>
      </c>
    </row>
    <row r="150" spans="1:35" ht="14.25" x14ac:dyDescent="0.2">
      <c r="A150" s="27"/>
      <c r="B150" s="27"/>
      <c r="C150" s="27" t="s">
        <v>601</v>
      </c>
      <c r="D150" s="28" t="s">
        <v>602</v>
      </c>
      <c r="E150" s="29">
        <f>Source!AQ77</f>
        <v>109</v>
      </c>
      <c r="F150" s="30"/>
      <c r="G150" s="31" t="str">
        <f>Source!DI77</f>
        <v>*1,2)*1,1</v>
      </c>
      <c r="H150" s="29">
        <f>Source!AV77</f>
        <v>1</v>
      </c>
      <c r="I150" s="30">
        <f>Source!U77</f>
        <v>5.7552000000000003</v>
      </c>
      <c r="J150" s="29"/>
      <c r="K150" s="30"/>
      <c r="AB150" s="26">
        <f>I150</f>
        <v>5.7552000000000003</v>
      </c>
    </row>
    <row r="151" spans="1:35" ht="15" x14ac:dyDescent="0.25">
      <c r="C151" s="14" t="s">
        <v>603</v>
      </c>
      <c r="H151" s="46">
        <f>I145+I146+I148+I149+SUM(I147:I147)</f>
        <v>177.45999999999998</v>
      </c>
      <c r="I151" s="46"/>
      <c r="J151" s="46">
        <f>K145+K146+K148+K149+SUM(K147:K147)</f>
        <v>6319.3</v>
      </c>
      <c r="K151" s="46"/>
      <c r="O151" s="26">
        <f>I145+I146+I148+I149+SUM(I147:I147)</f>
        <v>177.45999999999998</v>
      </c>
      <c r="P151" s="26">
        <f>K145+K146+K148+K149+SUM(K147:K147)</f>
        <v>6319.3</v>
      </c>
      <c r="X151">
        <f>IF(Source!BI77&lt;=1,I145+I146+I148+I149-0, 0)</f>
        <v>171.82999999999998</v>
      </c>
      <c r="Y151">
        <f>IF(Source!BI77=2,I145+I146+I148+I149-0, 0)</f>
        <v>0</v>
      </c>
      <c r="Z151">
        <f>IF(Source!BI77=3,I145+I146+I148+I149-0, 0)</f>
        <v>0</v>
      </c>
      <c r="AA151">
        <f>IF(Source!BI77=4,I145+I146+I148+I149,0)</f>
        <v>0</v>
      </c>
    </row>
    <row r="153" spans="1:35" ht="57" x14ac:dyDescent="0.2">
      <c r="A153" s="20">
        <v>13</v>
      </c>
      <c r="B153" s="20" t="str">
        <f>Source!F79</f>
        <v>3.13-30-1</v>
      </c>
      <c r="C153" s="20" t="s">
        <v>178</v>
      </c>
      <c r="D153" s="22" t="str">
        <f>Source!H79</f>
        <v>100 м2 покрытия</v>
      </c>
      <c r="E153" s="21">
        <f>Source!I79</f>
        <v>0.1903</v>
      </c>
      <c r="F153" s="24"/>
      <c r="G153" s="23"/>
      <c r="H153" s="21"/>
      <c r="I153" s="24"/>
      <c r="J153" s="21"/>
      <c r="K153" s="24"/>
      <c r="Q153">
        <f>ROUND((Source!DN79/100)*ROUND((ROUND((Source!AF79*Source!AV79*Source!I79),2)),2), 2)</f>
        <v>509.29</v>
      </c>
      <c r="R153">
        <f>Source!X79</f>
        <v>18788.560000000001</v>
      </c>
      <c r="S153">
        <f>ROUND((Source!DO79/100)*ROUND((ROUND((Source!AF79*Source!AV79*Source!I79),2)),2), 2)</f>
        <v>373.48</v>
      </c>
      <c r="T153">
        <f>Source!Y79</f>
        <v>9281.1</v>
      </c>
      <c r="U153">
        <f>ROUND((175/100)*ROUND((ROUND((Source!AE79*Source!AV79*Source!I79),2)),2), 2)</f>
        <v>0.26</v>
      </c>
      <c r="V153">
        <f>ROUND((160/100)*ROUND(ROUND((ROUND((Source!AE79*Source!AV79*Source!I79),2)*Source!BS79),2), 2), 2)</f>
        <v>11.2</v>
      </c>
      <c r="AI153">
        <v>0</v>
      </c>
    </row>
    <row r="154" spans="1:35" x14ac:dyDescent="0.2">
      <c r="C154" s="32" t="str">
        <f>"Объем: "&amp;Source!I79&amp;"=19,03/"&amp;"100"</f>
        <v>Объем: 0,1903=19,03/100</v>
      </c>
    </row>
    <row r="155" spans="1:35" ht="14.25" x14ac:dyDescent="0.2">
      <c r="A155" s="20"/>
      <c r="B155" s="20"/>
      <c r="C155" s="20" t="s">
        <v>594</v>
      </c>
      <c r="D155" s="22"/>
      <c r="E155" s="21"/>
      <c r="F155" s="24">
        <f>Source!AO79</f>
        <v>1930.91</v>
      </c>
      <c r="G155" s="23" t="str">
        <f>Source!DG79</f>
        <v>*1,2)*1,1</v>
      </c>
      <c r="H155" s="21">
        <f>Source!AV79</f>
        <v>1</v>
      </c>
      <c r="I155" s="24">
        <f>ROUND((ROUND((Source!AF79*Source!AV79*Source!I79),2)),2)</f>
        <v>485.04</v>
      </c>
      <c r="J155" s="21">
        <f>IF(Source!BA79&lt;&gt; 0, Source!BA79, 1)</f>
        <v>46.67</v>
      </c>
      <c r="K155" s="24">
        <f>Source!S79</f>
        <v>22636.82</v>
      </c>
      <c r="W155">
        <f>I155</f>
        <v>485.04</v>
      </c>
    </row>
    <row r="156" spans="1:35" ht="14.25" x14ac:dyDescent="0.2">
      <c r="A156" s="20"/>
      <c r="B156" s="20"/>
      <c r="C156" s="20" t="s">
        <v>595</v>
      </c>
      <c r="D156" s="22"/>
      <c r="E156" s="21"/>
      <c r="F156" s="24">
        <f>Source!AM79</f>
        <v>399.63</v>
      </c>
      <c r="G156" s="23" t="str">
        <f>Source!DE79</f>
        <v>*1,2)*1,1</v>
      </c>
      <c r="H156" s="21">
        <f>Source!AV79</f>
        <v>1</v>
      </c>
      <c r="I156" s="24">
        <f>(ROUND((ROUND(((((Source!ET79*1.2)*1.1))*Source!AV79*Source!I79),2)),2)+ROUND((ROUND(((Source!AE79-(((Source!EU79*1.2)*1.1)))*Source!AV79*Source!I79),2)),2))</f>
        <v>100.39</v>
      </c>
      <c r="J156" s="21">
        <f>IF(Source!BB79&lt;&gt; 0, Source!BB79, 1)</f>
        <v>10</v>
      </c>
      <c r="K156" s="24">
        <f>Source!Q79</f>
        <v>1003.9</v>
      </c>
    </row>
    <row r="157" spans="1:35" ht="14.25" x14ac:dyDescent="0.2">
      <c r="A157" s="20"/>
      <c r="B157" s="20"/>
      <c r="C157" s="20" t="s">
        <v>596</v>
      </c>
      <c r="D157" s="22"/>
      <c r="E157" s="21"/>
      <c r="F157" s="24">
        <f>Source!AN79</f>
        <v>0.59</v>
      </c>
      <c r="G157" s="23" t="str">
        <f>Source!DF79</f>
        <v>*1,2)*1,1</v>
      </c>
      <c r="H157" s="21">
        <f>Source!AV79</f>
        <v>1</v>
      </c>
      <c r="I157" s="25">
        <f>ROUND((ROUND((Source!AE79*Source!AV79*Source!I79),2)),2)</f>
        <v>0.15</v>
      </c>
      <c r="J157" s="21">
        <f>IF(Source!BS79&lt;&gt; 0, Source!BS79, 1)</f>
        <v>46.67</v>
      </c>
      <c r="K157" s="25">
        <f>Source!R79</f>
        <v>7</v>
      </c>
      <c r="W157">
        <f>I157</f>
        <v>0.15</v>
      </c>
    </row>
    <row r="158" spans="1:35" ht="14.25" x14ac:dyDescent="0.2">
      <c r="A158" s="20"/>
      <c r="B158" s="20"/>
      <c r="C158" s="20" t="s">
        <v>606</v>
      </c>
      <c r="D158" s="22"/>
      <c r="E158" s="21"/>
      <c r="F158" s="24">
        <f>Source!AL79</f>
        <v>516.41</v>
      </c>
      <c r="G158" s="23" t="str">
        <f>Source!DD79</f>
        <v>*1)*1</v>
      </c>
      <c r="H158" s="21">
        <f>Source!AW79</f>
        <v>1</v>
      </c>
      <c r="I158" s="24">
        <f>ROUND((ROUND((Source!AC79*Source!AW79*Source!I79),2)),2)</f>
        <v>98.27</v>
      </c>
      <c r="J158" s="21">
        <f>IF(Source!BC79&lt;&gt; 0, Source!BC79, 1)</f>
        <v>3.33</v>
      </c>
      <c r="K158" s="24">
        <f>Source!P79</f>
        <v>327.24</v>
      </c>
    </row>
    <row r="159" spans="1:35" ht="14.25" x14ac:dyDescent="0.2">
      <c r="A159" s="20"/>
      <c r="B159" s="20"/>
      <c r="C159" s="20" t="s">
        <v>597</v>
      </c>
      <c r="D159" s="22" t="s">
        <v>598</v>
      </c>
      <c r="E159" s="21">
        <f>Source!DN79</f>
        <v>105</v>
      </c>
      <c r="F159" s="24"/>
      <c r="G159" s="23"/>
      <c r="H159" s="21"/>
      <c r="I159" s="24">
        <f>SUM(Q153:Q158)</f>
        <v>509.29</v>
      </c>
      <c r="J159" s="21">
        <f>Source!BZ79</f>
        <v>83</v>
      </c>
      <c r="K159" s="24">
        <f>SUM(R153:R158)</f>
        <v>18788.560000000001</v>
      </c>
    </row>
    <row r="160" spans="1:35" ht="14.25" x14ac:dyDescent="0.2">
      <c r="A160" s="20"/>
      <c r="B160" s="20"/>
      <c r="C160" s="20" t="s">
        <v>599</v>
      </c>
      <c r="D160" s="22" t="s">
        <v>598</v>
      </c>
      <c r="E160" s="21">
        <f>Source!DO79</f>
        <v>77</v>
      </c>
      <c r="F160" s="24"/>
      <c r="G160" s="23"/>
      <c r="H160" s="21"/>
      <c r="I160" s="24">
        <f>SUM(S153:S159)</f>
        <v>373.48</v>
      </c>
      <c r="J160" s="21">
        <f>Source!CA79</f>
        <v>41</v>
      </c>
      <c r="K160" s="24">
        <f>SUM(T153:T159)</f>
        <v>9281.1</v>
      </c>
    </row>
    <row r="161" spans="1:35" ht="14.25" x14ac:dyDescent="0.2">
      <c r="A161" s="20"/>
      <c r="B161" s="20"/>
      <c r="C161" s="20" t="s">
        <v>600</v>
      </c>
      <c r="D161" s="22" t="s">
        <v>598</v>
      </c>
      <c r="E161" s="21">
        <f>175</f>
        <v>175</v>
      </c>
      <c r="F161" s="24"/>
      <c r="G161" s="23"/>
      <c r="H161" s="21"/>
      <c r="I161" s="24">
        <f>SUM(U153:U160)</f>
        <v>0.26</v>
      </c>
      <c r="J161" s="21">
        <f>160</f>
        <v>160</v>
      </c>
      <c r="K161" s="24">
        <f>SUM(V153:V160)</f>
        <v>11.2</v>
      </c>
    </row>
    <row r="162" spans="1:35" ht="14.25" x14ac:dyDescent="0.2">
      <c r="A162" s="27"/>
      <c r="B162" s="27"/>
      <c r="C162" s="27" t="s">
        <v>601</v>
      </c>
      <c r="D162" s="28" t="s">
        <v>602</v>
      </c>
      <c r="E162" s="29">
        <f>Source!AQ79</f>
        <v>135</v>
      </c>
      <c r="F162" s="30"/>
      <c r="G162" s="31" t="str">
        <f>Source!DI79</f>
        <v>*1,2)*1,1</v>
      </c>
      <c r="H162" s="29">
        <f>Source!AV79</f>
        <v>1</v>
      </c>
      <c r="I162" s="30">
        <f>Source!U79</f>
        <v>33.911460000000005</v>
      </c>
      <c r="J162" s="29"/>
      <c r="K162" s="30"/>
      <c r="AB162" s="26">
        <f>I162</f>
        <v>33.911460000000005</v>
      </c>
    </row>
    <row r="163" spans="1:35" ht="15" x14ac:dyDescent="0.25">
      <c r="C163" s="14" t="s">
        <v>603</v>
      </c>
      <c r="H163" s="46">
        <f>I155+I156+I158+I159+I160+I161+0</f>
        <v>1566.73</v>
      </c>
      <c r="I163" s="46"/>
      <c r="J163" s="46">
        <f>K155+K156+K158+K159+K160+K161+0</f>
        <v>52048.82</v>
      </c>
      <c r="K163" s="46"/>
      <c r="O163" s="26">
        <f>I155+I156+I158+I159+I160+I161+0</f>
        <v>1566.73</v>
      </c>
      <c r="P163" s="26">
        <f>K155+K156+K158+K159+K160+K161+0</f>
        <v>52048.82</v>
      </c>
      <c r="X163">
        <f>IF(Source!BI79&lt;=1,I155+I156+I158+I159+I160+I161-0, 0)</f>
        <v>1566.73</v>
      </c>
      <c r="Y163">
        <f>IF(Source!BI79=2,I155+I156+I158+I159+I160+I161-0, 0)</f>
        <v>0</v>
      </c>
      <c r="Z163">
        <f>IF(Source!BI79=3,I155+I156+I158+I159+I160+I161-0, 0)</f>
        <v>0</v>
      </c>
      <c r="AA163">
        <f>IF(Source!BI79=4,I155+I156+I158+I159+I160+I161,0)</f>
        <v>0</v>
      </c>
    </row>
    <row r="165" spans="1:35" ht="27" x14ac:dyDescent="0.2">
      <c r="A165" s="20">
        <v>14</v>
      </c>
      <c r="B165" s="20" t="str">
        <f>Source!F80</f>
        <v>Прайс</v>
      </c>
      <c r="C165" s="20" t="s">
        <v>609</v>
      </c>
      <c r="D165" s="22" t="str">
        <f>Source!H80</f>
        <v>кг</v>
      </c>
      <c r="E165" s="21">
        <f>Source!I80</f>
        <v>25.880800000000001</v>
      </c>
      <c r="F165" s="24">
        <f>Source!AL80</f>
        <v>53.04</v>
      </c>
      <c r="G165" s="23" t="str">
        <f>Source!DD80</f>
        <v>*1,02</v>
      </c>
      <c r="H165" s="21">
        <f>Source!AW80</f>
        <v>1</v>
      </c>
      <c r="I165" s="24">
        <f>ROUND((ROUND((Source!AC80*Source!AW80*Source!I80),2)),2)</f>
        <v>1400.15</v>
      </c>
      <c r="J165" s="21">
        <f>IF(Source!BC80&lt;&gt; 0, Source!BC80, 1)</f>
        <v>9.8000000000000007</v>
      </c>
      <c r="K165" s="24">
        <f>Source!P80</f>
        <v>13721.47</v>
      </c>
      <c r="Q165">
        <f>ROUND((Source!DN80/100)*ROUND((ROUND((Source!AF80*Source!AV80*Source!I80),2)),2), 2)</f>
        <v>0</v>
      </c>
      <c r="R165">
        <f>Source!X80</f>
        <v>0</v>
      </c>
      <c r="S165">
        <f>ROUND((Source!DO80/100)*ROUND((ROUND((Source!AF80*Source!AV80*Source!I80),2)),2), 2)</f>
        <v>0</v>
      </c>
      <c r="T165">
        <f>Source!Y80</f>
        <v>0</v>
      </c>
      <c r="U165">
        <f>ROUND((175/100)*ROUND((ROUND((Source!AE80*Source!AV80*Source!I80),2)),2), 2)</f>
        <v>0</v>
      </c>
      <c r="V165">
        <f>ROUND((160/100)*ROUND(ROUND((ROUND((Source!AE80*Source!AV80*Source!I80),2)*Source!BS80),2), 2), 2)</f>
        <v>0</v>
      </c>
      <c r="AI165">
        <v>3</v>
      </c>
    </row>
    <row r="166" spans="1:35" x14ac:dyDescent="0.2">
      <c r="A166" s="35"/>
      <c r="B166" s="35"/>
      <c r="C166" s="36" t="str">
        <f>"Объем: "&amp;Source!I80&amp;"="&amp;Source!I79&amp;"*"&amp;"136"</f>
        <v>Объем: 25,8808=0,1903*136</v>
      </c>
      <c r="D166" s="35"/>
      <c r="E166" s="35"/>
      <c r="F166" s="35"/>
      <c r="G166" s="35"/>
      <c r="H166" s="35"/>
      <c r="I166" s="35"/>
      <c r="J166" s="35"/>
      <c r="K166" s="35"/>
    </row>
    <row r="167" spans="1:35" ht="15" x14ac:dyDescent="0.25">
      <c r="C167" s="14" t="s">
        <v>603</v>
      </c>
      <c r="H167" s="46">
        <f>I165+0</f>
        <v>1400.15</v>
      </c>
      <c r="I167" s="46"/>
      <c r="J167" s="46">
        <f>K165+0</f>
        <v>13721.47</v>
      </c>
      <c r="K167" s="46"/>
      <c r="O167" s="26">
        <f>I165+0</f>
        <v>1400.15</v>
      </c>
      <c r="P167" s="26">
        <f>K165+0</f>
        <v>13721.47</v>
      </c>
      <c r="X167">
        <f>IF(Source!BI80&lt;=1,I165-0, 0)</f>
        <v>1400.15</v>
      </c>
      <c r="Y167">
        <f>IF(Source!BI80=2,I165-0, 0)</f>
        <v>0</v>
      </c>
      <c r="Z167">
        <f>IF(Source!BI80=3,I165-0, 0)</f>
        <v>0</v>
      </c>
      <c r="AA167">
        <f>IF(Source!BI80=4,I165,0)</f>
        <v>0</v>
      </c>
    </row>
    <row r="169" spans="1:35" ht="42.75" x14ac:dyDescent="0.2">
      <c r="A169" s="20">
        <v>15</v>
      </c>
      <c r="B169" s="20" t="str">
        <f>Source!F81</f>
        <v>3.26-23-2</v>
      </c>
      <c r="C169" s="20" t="s">
        <v>197</v>
      </c>
      <c r="D169" s="22" t="str">
        <f>Source!H81</f>
        <v>1 м2 поверхности</v>
      </c>
      <c r="E169" s="21">
        <f>Source!I81</f>
        <v>9.2100000000000009</v>
      </c>
      <c r="F169" s="24"/>
      <c r="G169" s="23"/>
      <c r="H169" s="21"/>
      <c r="I169" s="24"/>
      <c r="J169" s="21"/>
      <c r="K169" s="24"/>
      <c r="Q169">
        <f>ROUND((Source!DN81/100)*ROUND((ROUND((Source!AF81*Source!AV81*Source!I81),2)),2), 2)</f>
        <v>14.98</v>
      </c>
      <c r="R169">
        <f>Source!X81</f>
        <v>535.19000000000005</v>
      </c>
      <c r="S169">
        <f>ROUND((Source!DO81/100)*ROUND((ROUND((Source!AF81*Source!AV81*Source!I81),2)),2), 2)</f>
        <v>11.16</v>
      </c>
      <c r="T169">
        <f>Source!Y81</f>
        <v>292.57</v>
      </c>
      <c r="U169">
        <f>ROUND((175/100)*ROUND((ROUND((Source!AE81*Source!AV81*Source!I81),2)),2), 2)</f>
        <v>0</v>
      </c>
      <c r="V169">
        <f>ROUND((160/100)*ROUND(ROUND((ROUND((Source!AE81*Source!AV81*Source!I81),2)*Source!BS81),2), 2), 2)</f>
        <v>0</v>
      </c>
      <c r="AI169">
        <v>0</v>
      </c>
    </row>
    <row r="170" spans="1:35" ht="14.25" x14ac:dyDescent="0.2">
      <c r="A170" s="20"/>
      <c r="B170" s="20"/>
      <c r="C170" s="20" t="s">
        <v>594</v>
      </c>
      <c r="D170" s="22"/>
      <c r="E170" s="21"/>
      <c r="F170" s="24">
        <f>Source!AO81</f>
        <v>1.38</v>
      </c>
      <c r="G170" s="23" t="str">
        <f>Source!DG81</f>
        <v>*1,2</v>
      </c>
      <c r="H170" s="21">
        <f>Source!AV81</f>
        <v>1</v>
      </c>
      <c r="I170" s="24">
        <f>ROUND((ROUND((Source!AF81*Source!AV81*Source!I81),2)),2)</f>
        <v>15.29</v>
      </c>
      <c r="J170" s="21">
        <f>IF(Source!BA81&lt;&gt; 0, Source!BA81, 1)</f>
        <v>46.67</v>
      </c>
      <c r="K170" s="24">
        <f>Source!S81</f>
        <v>713.58</v>
      </c>
      <c r="W170">
        <f>I170</f>
        <v>15.29</v>
      </c>
    </row>
    <row r="171" spans="1:35" ht="14.25" x14ac:dyDescent="0.2">
      <c r="A171" s="20"/>
      <c r="B171" s="20"/>
      <c r="C171" s="20" t="s">
        <v>606</v>
      </c>
      <c r="D171" s="22"/>
      <c r="E171" s="21"/>
      <c r="F171" s="24">
        <f>Source!AL81</f>
        <v>0.27</v>
      </c>
      <c r="G171" s="23" t="str">
        <f>Source!DD81</f>
        <v>*1</v>
      </c>
      <c r="H171" s="21">
        <f>Source!AW81</f>
        <v>1</v>
      </c>
      <c r="I171" s="24">
        <f>ROUND((ROUND((Source!AC81*Source!AW81*Source!I81),2)),2)</f>
        <v>2.4900000000000002</v>
      </c>
      <c r="J171" s="21">
        <f>IF(Source!BC81&lt;&gt; 0, Source!BC81, 1)</f>
        <v>9.26</v>
      </c>
      <c r="K171" s="24">
        <f>Source!P81</f>
        <v>23.06</v>
      </c>
    </row>
    <row r="172" spans="1:35" ht="14.25" x14ac:dyDescent="0.2">
      <c r="A172" s="20"/>
      <c r="B172" s="20"/>
      <c r="C172" s="20" t="s">
        <v>597</v>
      </c>
      <c r="D172" s="22" t="s">
        <v>598</v>
      </c>
      <c r="E172" s="21">
        <f>Source!DN81</f>
        <v>98</v>
      </c>
      <c r="F172" s="24"/>
      <c r="G172" s="23"/>
      <c r="H172" s="21"/>
      <c r="I172" s="24">
        <f>SUM(Q169:Q171)</f>
        <v>14.98</v>
      </c>
      <c r="J172" s="21">
        <f>Source!BZ81</f>
        <v>75</v>
      </c>
      <c r="K172" s="24">
        <f>SUM(R169:R171)</f>
        <v>535.19000000000005</v>
      </c>
    </row>
    <row r="173" spans="1:35" ht="14.25" x14ac:dyDescent="0.2">
      <c r="A173" s="20"/>
      <c r="B173" s="20"/>
      <c r="C173" s="20" t="s">
        <v>599</v>
      </c>
      <c r="D173" s="22" t="s">
        <v>598</v>
      </c>
      <c r="E173" s="21">
        <f>Source!DO81</f>
        <v>73</v>
      </c>
      <c r="F173" s="24"/>
      <c r="G173" s="23"/>
      <c r="H173" s="21"/>
      <c r="I173" s="24">
        <f>SUM(S169:S172)</f>
        <v>11.16</v>
      </c>
      <c r="J173" s="21">
        <f>Source!CA81</f>
        <v>41</v>
      </c>
      <c r="K173" s="24">
        <f>SUM(T169:T172)</f>
        <v>292.57</v>
      </c>
    </row>
    <row r="174" spans="1:35" ht="14.25" x14ac:dyDescent="0.2">
      <c r="A174" s="27"/>
      <c r="B174" s="27"/>
      <c r="C174" s="27" t="s">
        <v>601</v>
      </c>
      <c r="D174" s="28" t="s">
        <v>602</v>
      </c>
      <c r="E174" s="29">
        <f>Source!AQ81</f>
        <v>0.11</v>
      </c>
      <c r="F174" s="30"/>
      <c r="G174" s="31" t="str">
        <f>Source!DI81</f>
        <v>*1,2</v>
      </c>
      <c r="H174" s="29">
        <f>Source!AV81</f>
        <v>1</v>
      </c>
      <c r="I174" s="30">
        <f>Source!U81</f>
        <v>1.2157200000000001</v>
      </c>
      <c r="J174" s="29"/>
      <c r="K174" s="30"/>
      <c r="AB174" s="26">
        <f>I174</f>
        <v>1.2157200000000001</v>
      </c>
    </row>
    <row r="175" spans="1:35" ht="15" x14ac:dyDescent="0.25">
      <c r="C175" s="14" t="s">
        <v>603</v>
      </c>
      <c r="H175" s="46">
        <f>I170+I171+I172+I173+0</f>
        <v>43.92</v>
      </c>
      <c r="I175" s="46"/>
      <c r="J175" s="46">
        <f>K170+K171+K172+K173+0</f>
        <v>1564.3999999999999</v>
      </c>
      <c r="K175" s="46"/>
      <c r="O175" s="26">
        <f>I170+I171+I172+I173+0</f>
        <v>43.92</v>
      </c>
      <c r="P175" s="26">
        <f>K170+K171+K172+K173+0</f>
        <v>1564.3999999999999</v>
      </c>
      <c r="X175">
        <f>IF(Source!BI81&lt;=1,I170+I171+I172+I173-0, 0)</f>
        <v>43.92</v>
      </c>
      <c r="Y175">
        <f>IF(Source!BI81=2,I170+I171+I172+I173-0, 0)</f>
        <v>0</v>
      </c>
      <c r="Z175">
        <f>IF(Source!BI81=3,I170+I171+I172+I173-0, 0)</f>
        <v>0</v>
      </c>
      <c r="AA175">
        <f>IF(Source!BI81=4,I170+I171+I172+I173,0)</f>
        <v>0</v>
      </c>
    </row>
    <row r="177" spans="1:35" ht="27" x14ac:dyDescent="0.2">
      <c r="A177" s="27">
        <v>16</v>
      </c>
      <c r="B177" s="27" t="str">
        <f>Source!F82</f>
        <v>Прайс</v>
      </c>
      <c r="C177" s="27" t="s">
        <v>610</v>
      </c>
      <c r="D177" s="28" t="str">
        <f>Source!H82</f>
        <v>м2</v>
      </c>
      <c r="E177" s="29">
        <f>Source!I82</f>
        <v>9.2100000000000009</v>
      </c>
      <c r="F177" s="30">
        <f>Source!AL82</f>
        <v>131.29</v>
      </c>
      <c r="G177" s="31" t="str">
        <f>Source!DD82</f>
        <v>*1,02</v>
      </c>
      <c r="H177" s="29">
        <f>Source!AW82</f>
        <v>1</v>
      </c>
      <c r="I177" s="30">
        <f>ROUND((ROUND((Source!AC82*Source!AW82*Source!I82),2)),2)</f>
        <v>1233.4000000000001</v>
      </c>
      <c r="J177" s="29">
        <f>IF(Source!BC82&lt;&gt; 0, Source!BC82, 1)</f>
        <v>9.8000000000000007</v>
      </c>
      <c r="K177" s="30">
        <f>Source!P82</f>
        <v>12087.32</v>
      </c>
      <c r="Q177">
        <f>ROUND((Source!DN82/100)*ROUND((ROUND((Source!AF82*Source!AV82*Source!I82),2)),2), 2)</f>
        <v>0</v>
      </c>
      <c r="R177">
        <f>Source!X82</f>
        <v>0</v>
      </c>
      <c r="S177">
        <f>ROUND((Source!DO82/100)*ROUND((ROUND((Source!AF82*Source!AV82*Source!I82),2)),2), 2)</f>
        <v>0</v>
      </c>
      <c r="T177">
        <f>Source!Y82</f>
        <v>0</v>
      </c>
      <c r="U177">
        <f>ROUND((175/100)*ROUND((ROUND((Source!AE82*Source!AV82*Source!I82),2)),2), 2)</f>
        <v>0</v>
      </c>
      <c r="V177">
        <f>ROUND((160/100)*ROUND(ROUND((ROUND((Source!AE82*Source!AV82*Source!I82),2)*Source!BS82),2), 2), 2)</f>
        <v>0</v>
      </c>
      <c r="AI177">
        <v>3</v>
      </c>
    </row>
    <row r="178" spans="1:35" ht="15" x14ac:dyDescent="0.25">
      <c r="C178" s="14" t="s">
        <v>603</v>
      </c>
      <c r="H178" s="46">
        <f>I177+0</f>
        <v>1233.4000000000001</v>
      </c>
      <c r="I178" s="46"/>
      <c r="J178" s="46">
        <f>K177+0</f>
        <v>12087.32</v>
      </c>
      <c r="K178" s="46"/>
      <c r="O178" s="26">
        <f>I177+0</f>
        <v>1233.4000000000001</v>
      </c>
      <c r="P178" s="26">
        <f>K177+0</f>
        <v>12087.32</v>
      </c>
      <c r="X178">
        <f>IF(Source!BI82&lt;=1,I177-0, 0)</f>
        <v>1233.4000000000001</v>
      </c>
      <c r="Y178">
        <f>IF(Source!BI82=2,I177-0, 0)</f>
        <v>0</v>
      </c>
      <c r="Z178">
        <f>IF(Source!BI82=3,I177-0, 0)</f>
        <v>0</v>
      </c>
      <c r="AA178">
        <f>IF(Source!BI82=4,I177,0)</f>
        <v>0</v>
      </c>
    </row>
    <row r="180" spans="1:35" ht="41.25" x14ac:dyDescent="0.2">
      <c r="A180" s="27">
        <v>17</v>
      </c>
      <c r="B180" s="27" t="str">
        <f>Source!F83</f>
        <v>Прайс</v>
      </c>
      <c r="C180" s="27" t="s">
        <v>611</v>
      </c>
      <c r="D180" s="28" t="str">
        <f>Source!H83</f>
        <v>ШТ</v>
      </c>
      <c r="E180" s="29">
        <f>Source!I83</f>
        <v>200</v>
      </c>
      <c r="F180" s="30">
        <f>Source!AL83</f>
        <v>1.08</v>
      </c>
      <c r="G180" s="31" t="str">
        <f>Source!DD83</f>
        <v>*1,02</v>
      </c>
      <c r="H180" s="29">
        <f>Source!AW83</f>
        <v>1</v>
      </c>
      <c r="I180" s="30">
        <f>ROUND((ROUND((Source!AC83*Source!AW83*Source!I83),2)),2)</f>
        <v>220</v>
      </c>
      <c r="J180" s="29">
        <f>IF(Source!BC83&lt;&gt; 0, Source!BC83, 1)</f>
        <v>9.8000000000000007</v>
      </c>
      <c r="K180" s="30">
        <f>Source!P83</f>
        <v>2156</v>
      </c>
      <c r="Q180">
        <f>ROUND((Source!DN83/100)*ROUND((ROUND((Source!AF83*Source!AV83*Source!I83),2)),2), 2)</f>
        <v>0</v>
      </c>
      <c r="R180">
        <f>Source!X83</f>
        <v>0</v>
      </c>
      <c r="S180">
        <f>ROUND((Source!DO83/100)*ROUND((ROUND((Source!AF83*Source!AV83*Source!I83),2)),2), 2)</f>
        <v>0</v>
      </c>
      <c r="T180">
        <f>Source!Y83</f>
        <v>0</v>
      </c>
      <c r="U180">
        <f>ROUND((175/100)*ROUND((ROUND((Source!AE83*Source!AV83*Source!I83),2)),2), 2)</f>
        <v>0</v>
      </c>
      <c r="V180">
        <f>ROUND((160/100)*ROUND(ROUND((ROUND((Source!AE83*Source!AV83*Source!I83),2)*Source!BS83),2), 2), 2)</f>
        <v>0</v>
      </c>
      <c r="AI180">
        <v>3</v>
      </c>
    </row>
    <row r="181" spans="1:35" ht="15" x14ac:dyDescent="0.25">
      <c r="C181" s="14" t="s">
        <v>603</v>
      </c>
      <c r="H181" s="46">
        <f>I180+0</f>
        <v>220</v>
      </c>
      <c r="I181" s="46"/>
      <c r="J181" s="46">
        <f>K180+0</f>
        <v>2156</v>
      </c>
      <c r="K181" s="46"/>
      <c r="O181" s="26">
        <f>I180+0</f>
        <v>220</v>
      </c>
      <c r="P181" s="26">
        <f>K180+0</f>
        <v>2156</v>
      </c>
      <c r="X181">
        <f>IF(Source!BI83&lt;=1,I180-0, 0)</f>
        <v>220</v>
      </c>
      <c r="Y181">
        <f>IF(Source!BI83=2,I180-0, 0)</f>
        <v>0</v>
      </c>
      <c r="Z181">
        <f>IF(Source!BI83=3,I180-0, 0)</f>
        <v>0</v>
      </c>
      <c r="AA181">
        <f>IF(Source!BI83=4,I180,0)</f>
        <v>0</v>
      </c>
    </row>
    <row r="183" spans="1:35" ht="71.25" x14ac:dyDescent="0.2">
      <c r="A183" s="20">
        <v>18</v>
      </c>
      <c r="B183" s="20" t="str">
        <f>Source!F84</f>
        <v>3.8-2-5</v>
      </c>
      <c r="C183" s="20" t="s">
        <v>217</v>
      </c>
      <c r="D183" s="22" t="str">
        <f>Source!H84</f>
        <v>100 м2 изолируемой поверхности</v>
      </c>
      <c r="E183" s="21">
        <f>Source!I84</f>
        <v>0.02</v>
      </c>
      <c r="F183" s="24"/>
      <c r="G183" s="23"/>
      <c r="H183" s="21"/>
      <c r="I183" s="24"/>
      <c r="J183" s="21"/>
      <c r="K183" s="24"/>
      <c r="Q183">
        <f>ROUND((Source!DN84/100)*ROUND((ROUND((Source!AF84*Source!AV84*Source!I84),2)),2), 2)</f>
        <v>15.36</v>
      </c>
      <c r="R183">
        <f>Source!X84</f>
        <v>594.02</v>
      </c>
      <c r="S183">
        <f>ROUND((Source!DO84/100)*ROUND((ROUND((Source!AF84*Source!AV84*Source!I84),2)),2), 2)</f>
        <v>11.27</v>
      </c>
      <c r="T183">
        <f>Source!Y84</f>
        <v>279.94</v>
      </c>
      <c r="U183">
        <f>ROUND((175/100)*ROUND((ROUND((Source!AE84*Source!AV84*Source!I84),2)),2), 2)</f>
        <v>0.3</v>
      </c>
      <c r="V183">
        <f>ROUND((160/100)*ROUND(ROUND((ROUND((Source!AE84*Source!AV84*Source!I84),2)*Source!BS84),2), 2), 2)</f>
        <v>12.69</v>
      </c>
      <c r="AI183">
        <v>0</v>
      </c>
    </row>
    <row r="184" spans="1:35" x14ac:dyDescent="0.2">
      <c r="C184" s="32" t="str">
        <f>"Объем: "&amp;Source!I84&amp;"=2/"&amp;"100"</f>
        <v>Объем: 0,02=2/100</v>
      </c>
    </row>
    <row r="185" spans="1:35" ht="14.25" x14ac:dyDescent="0.2">
      <c r="A185" s="20"/>
      <c r="B185" s="20"/>
      <c r="C185" s="20" t="s">
        <v>594</v>
      </c>
      <c r="D185" s="22"/>
      <c r="E185" s="21"/>
      <c r="F185" s="24">
        <f>Source!AO84</f>
        <v>582.19000000000005</v>
      </c>
      <c r="G185" s="23" t="str">
        <f>Source!DG84</f>
        <v>*1,2</v>
      </c>
      <c r="H185" s="21">
        <f>Source!AV84</f>
        <v>1.0469999999999999</v>
      </c>
      <c r="I185" s="24">
        <f>ROUND((ROUND((Source!AF84*Source!AV84*Source!I84),2)),2)</f>
        <v>14.63</v>
      </c>
      <c r="J185" s="21">
        <f>IF(Source!BA84&lt;&gt; 0, Source!BA84, 1)</f>
        <v>46.67</v>
      </c>
      <c r="K185" s="24">
        <f>Source!S84</f>
        <v>682.78</v>
      </c>
      <c r="W185">
        <f>I185</f>
        <v>14.63</v>
      </c>
    </row>
    <row r="186" spans="1:35" ht="14.25" x14ac:dyDescent="0.2">
      <c r="A186" s="20"/>
      <c r="B186" s="20"/>
      <c r="C186" s="20" t="s">
        <v>595</v>
      </c>
      <c r="D186" s="22"/>
      <c r="E186" s="21"/>
      <c r="F186" s="24">
        <f>Source!AM84</f>
        <v>89.81</v>
      </c>
      <c r="G186" s="23" t="str">
        <f>Source!DE84</f>
        <v>*1,2</v>
      </c>
      <c r="H186" s="21">
        <f>Source!AV84</f>
        <v>1.0469999999999999</v>
      </c>
      <c r="I186" s="24">
        <f>(ROUND((ROUND((((Source!ET84*1.2))*Source!AV84*Source!I84),2)),2)+ROUND((ROUND(((Source!AE84-((Source!EU84*1.2)))*Source!AV84*Source!I84),2)),2))</f>
        <v>2.2599999999999998</v>
      </c>
      <c r="J186" s="21">
        <f>IF(Source!BB84&lt;&gt; 0, Source!BB84, 1)</f>
        <v>13.27</v>
      </c>
      <c r="K186" s="24">
        <f>Source!Q84</f>
        <v>29.99</v>
      </c>
    </row>
    <row r="187" spans="1:35" ht="14.25" x14ac:dyDescent="0.2">
      <c r="A187" s="20"/>
      <c r="B187" s="20"/>
      <c r="C187" s="20" t="s">
        <v>596</v>
      </c>
      <c r="D187" s="22"/>
      <c r="E187" s="21"/>
      <c r="F187" s="24">
        <f>Source!AN84</f>
        <v>6.94</v>
      </c>
      <c r="G187" s="23" t="str">
        <f>Source!DF84</f>
        <v>*1,2</v>
      </c>
      <c r="H187" s="21">
        <f>Source!AV84</f>
        <v>1.0469999999999999</v>
      </c>
      <c r="I187" s="25">
        <f>ROUND((ROUND((Source!AE84*Source!AV84*Source!I84),2)),2)</f>
        <v>0.17</v>
      </c>
      <c r="J187" s="21">
        <f>IF(Source!BS84&lt;&gt; 0, Source!BS84, 1)</f>
        <v>46.67</v>
      </c>
      <c r="K187" s="25">
        <f>Source!R84</f>
        <v>7.93</v>
      </c>
      <c r="W187">
        <f>I187</f>
        <v>0.17</v>
      </c>
    </row>
    <row r="188" spans="1:35" ht="14.25" x14ac:dyDescent="0.2">
      <c r="A188" s="20"/>
      <c r="B188" s="20"/>
      <c r="C188" s="20" t="s">
        <v>606</v>
      </c>
      <c r="D188" s="22"/>
      <c r="E188" s="21"/>
      <c r="F188" s="24">
        <f>Source!AL84</f>
        <v>237.53</v>
      </c>
      <c r="G188" s="23" t="str">
        <f>Source!DD84</f>
        <v>*1</v>
      </c>
      <c r="H188" s="21">
        <f>Source!AW84</f>
        <v>1.0680000000000001</v>
      </c>
      <c r="I188" s="24">
        <f>ROUND((ROUND((Source!AC84*Source!AW84*Source!I84),2)),2)</f>
        <v>5.07</v>
      </c>
      <c r="J188" s="21">
        <f>IF(Source!BC84&lt;&gt; 0, Source!BC84, 1)</f>
        <v>7.44</v>
      </c>
      <c r="K188" s="24">
        <f>Source!P84</f>
        <v>37.72</v>
      </c>
    </row>
    <row r="189" spans="1:35" ht="199.5" x14ac:dyDescent="0.2">
      <c r="A189" s="20" t="s">
        <v>224</v>
      </c>
      <c r="B189" s="20" t="str">
        <f>Source!F85</f>
        <v>1.1-1-2171</v>
      </c>
      <c r="C189" s="20" t="s">
        <v>564</v>
      </c>
      <c r="D189" s="22" t="str">
        <f>Source!H85</f>
        <v>м2</v>
      </c>
      <c r="E189" s="21">
        <f>Source!I85</f>
        <v>4.5999999999999996</v>
      </c>
      <c r="F189" s="24">
        <f>Source!AK85</f>
        <v>22.29</v>
      </c>
      <c r="G189" s="34" t="s">
        <v>612</v>
      </c>
      <c r="H189" s="21">
        <f>Source!AW85</f>
        <v>1.0680000000000001</v>
      </c>
      <c r="I189" s="24">
        <f>ROUND((ROUND((Source!AC85*Source!AW85*Source!I85),2)),2)+(ROUND((ROUND(((Source!ET85)*Source!AV85*Source!I85),2)),2)+ROUND((ROUND(((Source!AE85-(Source!EU85))*Source!AV85*Source!I85),2)),2))+ROUND((ROUND((Source!AF85*Source!AV85*Source!I85),2)),2)</f>
        <v>109.51</v>
      </c>
      <c r="J189" s="21">
        <f>IF(Source!BC85&lt;&gt; 0, Source!BC85, 1)</f>
        <v>10.81</v>
      </c>
      <c r="K189" s="24">
        <f>Source!O85</f>
        <v>1183.8</v>
      </c>
      <c r="Q189">
        <f>ROUND((Source!DN85/100)*ROUND((ROUND((Source!AF85*Source!AV85*Source!I85),2)),2), 2)</f>
        <v>0</v>
      </c>
      <c r="R189">
        <f>Source!X85</f>
        <v>0</v>
      </c>
      <c r="S189">
        <f>ROUND((Source!DO85/100)*ROUND((ROUND((Source!AF85*Source!AV85*Source!I85),2)),2), 2)</f>
        <v>0</v>
      </c>
      <c r="T189">
        <f>Source!Y85</f>
        <v>0</v>
      </c>
      <c r="U189">
        <f>ROUND((175/100)*ROUND((ROUND((Source!AE85*Source!AV85*Source!I85),2)),2), 2)</f>
        <v>0</v>
      </c>
      <c r="V189">
        <f>ROUND((160/100)*ROUND(ROUND((ROUND((Source!AE85*Source!AV85*Source!I85),2)*Source!BS85),2), 2), 2)</f>
        <v>0</v>
      </c>
      <c r="X189">
        <f>IF(Source!BI85&lt;=1,I189, 0)</f>
        <v>109.51</v>
      </c>
      <c r="Y189">
        <f>IF(Source!BI85=2,I189, 0)</f>
        <v>0</v>
      </c>
      <c r="Z189">
        <f>IF(Source!BI85=3,I189, 0)</f>
        <v>0</v>
      </c>
      <c r="AA189">
        <f>IF(Source!BI85=4,I189, 0)</f>
        <v>0</v>
      </c>
      <c r="AI189">
        <v>3</v>
      </c>
    </row>
    <row r="190" spans="1:35" ht="142.5" x14ac:dyDescent="0.2">
      <c r="A190" s="20" t="s">
        <v>227</v>
      </c>
      <c r="B190" s="20" t="str">
        <f>Source!F86</f>
        <v>1.1-1-613</v>
      </c>
      <c r="C190" s="20" t="s">
        <v>565</v>
      </c>
      <c r="D190" s="22" t="str">
        <f>Source!H86</f>
        <v>т</v>
      </c>
      <c r="E190" s="21">
        <f>Source!I86</f>
        <v>8.8000000000000005E-3</v>
      </c>
      <c r="F190" s="24">
        <f>Source!AK86</f>
        <v>11626.84</v>
      </c>
      <c r="G190" s="34" t="s">
        <v>612</v>
      </c>
      <c r="H190" s="21">
        <f>Source!AW86</f>
        <v>1.0680000000000001</v>
      </c>
      <c r="I190" s="24">
        <f>ROUND((ROUND((Source!AC86*Source!AW86*Source!I86),2)),2)+(ROUND((ROUND(((Source!ET86)*Source!AV86*Source!I86),2)),2)+ROUND((ROUND(((Source!AE86-(Source!EU86))*Source!AV86*Source!I86),2)),2))+ROUND((ROUND((Source!AF86*Source!AV86*Source!I86),2)),2)</f>
        <v>109.27</v>
      </c>
      <c r="J190" s="21">
        <f>IF(Source!BC86&lt;&gt; 0, Source!BC86, 1)</f>
        <v>3.29</v>
      </c>
      <c r="K190" s="24">
        <f>Source!O86</f>
        <v>359.5</v>
      </c>
      <c r="Q190">
        <f>ROUND((Source!DN86/100)*ROUND((ROUND((Source!AF86*Source!AV86*Source!I86),2)),2), 2)</f>
        <v>0</v>
      </c>
      <c r="R190">
        <f>Source!X86</f>
        <v>0</v>
      </c>
      <c r="S190">
        <f>ROUND((Source!DO86/100)*ROUND((ROUND((Source!AF86*Source!AV86*Source!I86),2)),2), 2)</f>
        <v>0</v>
      </c>
      <c r="T190">
        <f>Source!Y86</f>
        <v>0</v>
      </c>
      <c r="U190">
        <f>ROUND((175/100)*ROUND((ROUND((Source!AE86*Source!AV86*Source!I86),2)),2), 2)</f>
        <v>0</v>
      </c>
      <c r="V190">
        <f>ROUND((160/100)*ROUND(ROUND((ROUND((Source!AE86*Source!AV86*Source!I86),2)*Source!BS86),2), 2), 2)</f>
        <v>0</v>
      </c>
      <c r="X190">
        <f>IF(Source!BI86&lt;=1,I190, 0)</f>
        <v>109.27</v>
      </c>
      <c r="Y190">
        <f>IF(Source!BI86=2,I190, 0)</f>
        <v>0</v>
      </c>
      <c r="Z190">
        <f>IF(Source!BI86=3,I190, 0)</f>
        <v>0</v>
      </c>
      <c r="AA190">
        <f>IF(Source!BI86=4,I190, 0)</f>
        <v>0</v>
      </c>
      <c r="AI190">
        <v>3</v>
      </c>
    </row>
    <row r="191" spans="1:35" ht="14.25" x14ac:dyDescent="0.2">
      <c r="A191" s="20"/>
      <c r="B191" s="20"/>
      <c r="C191" s="20" t="s">
        <v>597</v>
      </c>
      <c r="D191" s="22" t="s">
        <v>598</v>
      </c>
      <c r="E191" s="21">
        <f>Source!DN84</f>
        <v>105</v>
      </c>
      <c r="F191" s="24"/>
      <c r="G191" s="23"/>
      <c r="H191" s="21"/>
      <c r="I191" s="24">
        <f>SUM(Q183:Q190)</f>
        <v>15.36</v>
      </c>
      <c r="J191" s="21">
        <f>Source!BZ84</f>
        <v>87</v>
      </c>
      <c r="K191" s="24">
        <f>SUM(R183:R190)</f>
        <v>594.02</v>
      </c>
    </row>
    <row r="192" spans="1:35" ht="14.25" x14ac:dyDescent="0.2">
      <c r="A192" s="20"/>
      <c r="B192" s="20"/>
      <c r="C192" s="20" t="s">
        <v>599</v>
      </c>
      <c r="D192" s="22" t="s">
        <v>598</v>
      </c>
      <c r="E192" s="21">
        <f>Source!DO84</f>
        <v>77</v>
      </c>
      <c r="F192" s="24"/>
      <c r="G192" s="23"/>
      <c r="H192" s="21"/>
      <c r="I192" s="24">
        <f>SUM(S183:S191)</f>
        <v>11.27</v>
      </c>
      <c r="J192" s="21">
        <f>Source!CA84</f>
        <v>41</v>
      </c>
      <c r="K192" s="24">
        <f>SUM(T183:T191)</f>
        <v>279.94</v>
      </c>
    </row>
    <row r="193" spans="1:35" ht="14.25" x14ac:dyDescent="0.2">
      <c r="A193" s="20"/>
      <c r="B193" s="20"/>
      <c r="C193" s="20" t="s">
        <v>600</v>
      </c>
      <c r="D193" s="22" t="s">
        <v>598</v>
      </c>
      <c r="E193" s="21">
        <f>175</f>
        <v>175</v>
      </c>
      <c r="F193" s="24"/>
      <c r="G193" s="23"/>
      <c r="H193" s="21"/>
      <c r="I193" s="24">
        <f>SUM(U183:U192)</f>
        <v>0.3</v>
      </c>
      <c r="J193" s="21">
        <f>160</f>
        <v>160</v>
      </c>
      <c r="K193" s="24">
        <f>SUM(V183:V192)</f>
        <v>12.69</v>
      </c>
    </row>
    <row r="194" spans="1:35" ht="14.25" x14ac:dyDescent="0.2">
      <c r="A194" s="27"/>
      <c r="B194" s="27"/>
      <c r="C194" s="27" t="s">
        <v>601</v>
      </c>
      <c r="D194" s="28" t="s">
        <v>602</v>
      </c>
      <c r="E194" s="29">
        <f>Source!AQ84</f>
        <v>46.8</v>
      </c>
      <c r="F194" s="30"/>
      <c r="G194" s="31" t="str">
        <f>Source!DI84</f>
        <v>*1,2</v>
      </c>
      <c r="H194" s="29">
        <f>Source!AV84</f>
        <v>1.0469999999999999</v>
      </c>
      <c r="I194" s="30">
        <f>Source!U84</f>
        <v>1.1759903999999999</v>
      </c>
      <c r="J194" s="29"/>
      <c r="K194" s="30"/>
      <c r="AB194" s="26">
        <f>I194</f>
        <v>1.1759903999999999</v>
      </c>
    </row>
    <row r="195" spans="1:35" ht="15" x14ac:dyDescent="0.25">
      <c r="C195" s="14" t="s">
        <v>603</v>
      </c>
      <c r="H195" s="46">
        <f>I185+I186+I188+I191+I192+I193+SUM(I189:I190)</f>
        <v>267.67</v>
      </c>
      <c r="I195" s="46"/>
      <c r="J195" s="46">
        <f>K185+K186+K188+K191+K192+K193+SUM(K189:K190)</f>
        <v>3180.44</v>
      </c>
      <c r="K195" s="46"/>
      <c r="O195" s="26">
        <f>I185+I186+I188+I191+I192+I193+SUM(I189:I190)</f>
        <v>267.67</v>
      </c>
      <c r="P195" s="26">
        <f>K185+K186+K188+K191+K192+K193+SUM(K189:K190)</f>
        <v>3180.44</v>
      </c>
      <c r="X195">
        <f>IF(Source!BI84&lt;=1,I185+I186+I188+I191+I192+I193-0, 0)</f>
        <v>48.89</v>
      </c>
      <c r="Y195">
        <f>IF(Source!BI84=2,I185+I186+I188+I191+I192+I193-0, 0)</f>
        <v>0</v>
      </c>
      <c r="Z195">
        <f>IF(Source!BI84=3,I185+I186+I188+I191+I192+I193-0, 0)</f>
        <v>0</v>
      </c>
      <c r="AA195">
        <f>IF(Source!BI84=4,I185+I186+I188+I191+I192+I193,0)</f>
        <v>0</v>
      </c>
    </row>
    <row r="198" spans="1:35" ht="15" x14ac:dyDescent="0.25">
      <c r="A198" s="45" t="str">
        <f>CONCATENATE("Итого по разделу: ",IF(Source!G88&lt;&gt;"Новый раздел", Source!G88, ""))</f>
        <v>Итого по разделу: Строительные работы</v>
      </c>
      <c r="B198" s="45"/>
      <c r="C198" s="45"/>
      <c r="D198" s="45"/>
      <c r="E198" s="45"/>
      <c r="F198" s="45"/>
      <c r="G198" s="45"/>
      <c r="H198" s="43">
        <f>SUM(O100:O197)</f>
        <v>14060.349999999999</v>
      </c>
      <c r="I198" s="44"/>
      <c r="J198" s="43">
        <f>SUM(P100:P197)</f>
        <v>206445.06</v>
      </c>
      <c r="K198" s="44"/>
    </row>
    <row r="199" spans="1:35" hidden="1" x14ac:dyDescent="0.2">
      <c r="A199" t="s">
        <v>604</v>
      </c>
      <c r="H199">
        <f>SUM(AC100:AC198)</f>
        <v>0</v>
      </c>
      <c r="J199">
        <f>SUM(AD100:AD198)</f>
        <v>0</v>
      </c>
    </row>
    <row r="200" spans="1:35" hidden="1" x14ac:dyDescent="0.2">
      <c r="A200" t="s">
        <v>605</v>
      </c>
      <c r="H200">
        <f>SUM(AE100:AE199)</f>
        <v>0</v>
      </c>
      <c r="J200">
        <f>SUM(AF100:AF199)</f>
        <v>0</v>
      </c>
    </row>
    <row r="202" spans="1:35" ht="16.5" x14ac:dyDescent="0.25">
      <c r="A202" s="47" t="str">
        <f>CONCATENATE("Раздел: ",IF(Source!G118&lt;&gt;"Новый раздел", Source!G118, ""))</f>
        <v>Раздел: Монтажные работы</v>
      </c>
      <c r="B202" s="47"/>
      <c r="C202" s="47"/>
      <c r="D202" s="47"/>
      <c r="E202" s="47"/>
      <c r="F202" s="47"/>
      <c r="G202" s="47"/>
      <c r="H202" s="47"/>
      <c r="I202" s="47"/>
      <c r="J202" s="47"/>
      <c r="K202" s="47"/>
    </row>
    <row r="203" spans="1:35" ht="42.75" x14ac:dyDescent="0.2">
      <c r="A203" s="20">
        <v>19</v>
      </c>
      <c r="B203" s="20" t="str">
        <f>Source!F122</f>
        <v>4.8-83-1</v>
      </c>
      <c r="C203" s="20" t="s">
        <v>19</v>
      </c>
      <c r="D203" s="22" t="str">
        <f>Source!H122</f>
        <v>1 Т</v>
      </c>
      <c r="E203" s="21">
        <f>Source!I122</f>
        <v>6.3299999999999995E-2</v>
      </c>
      <c r="F203" s="24"/>
      <c r="G203" s="23"/>
      <c r="H203" s="21"/>
      <c r="I203" s="24"/>
      <c r="J203" s="21"/>
      <c r="K203" s="24"/>
      <c r="Q203">
        <f>ROUND((Source!DN122/100)*ROUND((ROUND((Source!AF122*Source!AV122*Source!I122),2)),2), 2)</f>
        <v>101</v>
      </c>
      <c r="R203">
        <f>Source!X122</f>
        <v>3324.87</v>
      </c>
      <c r="S203">
        <f>ROUND((Source!DO122/100)*ROUND((ROUND((Source!AF122*Source!AV122*Source!I122),2)),2), 2)</f>
        <v>63.13</v>
      </c>
      <c r="T203">
        <f>Source!Y122</f>
        <v>1725.57</v>
      </c>
      <c r="U203">
        <f>ROUND((175/100)*ROUND((ROUND((Source!AE122*Source!AV122*Source!I122),2)),2), 2)</f>
        <v>3.57</v>
      </c>
      <c r="V203">
        <f>ROUND((160/100)*ROUND(ROUND((ROUND((Source!AE122*Source!AV122*Source!I122),2)*Source!BS122),2), 2), 2)</f>
        <v>152.34</v>
      </c>
      <c r="AI203">
        <v>0</v>
      </c>
    </row>
    <row r="204" spans="1:35" x14ac:dyDescent="0.2">
      <c r="C204" s="32" t="str">
        <f>"Объем: "&amp;Source!I122&amp;"=(48,64+"&amp;"14,7)/"&amp;"1000"</f>
        <v>Объем: 0,0633=(48,64+14,7)/1000</v>
      </c>
    </row>
    <row r="205" spans="1:35" ht="14.25" x14ac:dyDescent="0.2">
      <c r="A205" s="20"/>
      <c r="B205" s="20"/>
      <c r="C205" s="20" t="s">
        <v>594</v>
      </c>
      <c r="D205" s="22"/>
      <c r="E205" s="21"/>
      <c r="F205" s="24">
        <f>Source!AO122</f>
        <v>1079.23</v>
      </c>
      <c r="G205" s="23" t="str">
        <f>Source!DG122</f>
        <v>*1,2)*1,1</v>
      </c>
      <c r="H205" s="21">
        <f>Source!AV122</f>
        <v>1</v>
      </c>
      <c r="I205" s="24">
        <f>ROUND((ROUND((Source!AF122*Source!AV122*Source!I122),2)),2)</f>
        <v>90.18</v>
      </c>
      <c r="J205" s="21">
        <f>IF(Source!BA122&lt;&gt; 0, Source!BA122, 1)</f>
        <v>46.67</v>
      </c>
      <c r="K205" s="24">
        <f>Source!S122</f>
        <v>4208.7</v>
      </c>
      <c r="W205">
        <f>I205</f>
        <v>90.18</v>
      </c>
    </row>
    <row r="206" spans="1:35" ht="14.25" x14ac:dyDescent="0.2">
      <c r="A206" s="20"/>
      <c r="B206" s="20"/>
      <c r="C206" s="20" t="s">
        <v>595</v>
      </c>
      <c r="D206" s="22"/>
      <c r="E206" s="21"/>
      <c r="F206" s="24">
        <f>Source!AM122</f>
        <v>328.89</v>
      </c>
      <c r="G206" s="23" t="str">
        <f>Source!DE122</f>
        <v>*1,2)*1,1</v>
      </c>
      <c r="H206" s="21">
        <f>Source!AV122</f>
        <v>1</v>
      </c>
      <c r="I206" s="24">
        <f>(ROUND((ROUND(((((Source!ET122*1.2)*1.1))*Source!AV122*Source!I122),2)),2)+ROUND((ROUND(((Source!AE122-(((Source!EU122*1.2)*1.1)))*Source!AV122*Source!I122),2)),2))</f>
        <v>27.48</v>
      </c>
      <c r="J206" s="21">
        <f>IF(Source!BB122&lt;&gt; 0, Source!BB122, 1)</f>
        <v>13.37</v>
      </c>
      <c r="K206" s="24">
        <f>Source!Q122</f>
        <v>367.41</v>
      </c>
    </row>
    <row r="207" spans="1:35" ht="14.25" x14ac:dyDescent="0.2">
      <c r="A207" s="20"/>
      <c r="B207" s="20"/>
      <c r="C207" s="20" t="s">
        <v>596</v>
      </c>
      <c r="D207" s="22"/>
      <c r="E207" s="21"/>
      <c r="F207" s="24">
        <f>Source!AN122</f>
        <v>24.36</v>
      </c>
      <c r="G207" s="23" t="str">
        <f>Source!DF122</f>
        <v>*1,2)*1,1</v>
      </c>
      <c r="H207" s="21">
        <f>Source!AV122</f>
        <v>1</v>
      </c>
      <c r="I207" s="25">
        <f>ROUND((ROUND((Source!AE122*Source!AV122*Source!I122),2)),2)</f>
        <v>2.04</v>
      </c>
      <c r="J207" s="21">
        <f>IF(Source!BS122&lt;&gt; 0, Source!BS122, 1)</f>
        <v>46.67</v>
      </c>
      <c r="K207" s="25">
        <f>Source!R122</f>
        <v>95.21</v>
      </c>
      <c r="W207">
        <f>I207</f>
        <v>2.04</v>
      </c>
    </row>
    <row r="208" spans="1:35" ht="14.25" x14ac:dyDescent="0.2">
      <c r="A208" s="20"/>
      <c r="B208" s="20"/>
      <c r="C208" s="20" t="s">
        <v>606</v>
      </c>
      <c r="D208" s="22"/>
      <c r="E208" s="21"/>
      <c r="F208" s="24">
        <f>Source!AL122</f>
        <v>3829.04</v>
      </c>
      <c r="G208" s="23" t="str">
        <f>Source!DD122</f>
        <v>*1)*1</v>
      </c>
      <c r="H208" s="21">
        <f>Source!AW122</f>
        <v>1</v>
      </c>
      <c r="I208" s="24">
        <f>ROUND((ROUND((Source!AC122*Source!AW122*Source!I122),2)),2)</f>
        <v>242.38</v>
      </c>
      <c r="J208" s="21">
        <f>IF(Source!BC122&lt;&gt; 0, Source!BC122, 1)</f>
        <v>2.4700000000000002</v>
      </c>
      <c r="K208" s="24">
        <f>Source!P122</f>
        <v>598.67999999999995</v>
      </c>
    </row>
    <row r="209" spans="1:35" ht="14.25" x14ac:dyDescent="0.2">
      <c r="A209" s="20"/>
      <c r="B209" s="20"/>
      <c r="C209" s="20" t="s">
        <v>597</v>
      </c>
      <c r="D209" s="22" t="s">
        <v>598</v>
      </c>
      <c r="E209" s="21">
        <f>Source!DN122</f>
        <v>112</v>
      </c>
      <c r="F209" s="24"/>
      <c r="G209" s="23"/>
      <c r="H209" s="21"/>
      <c r="I209" s="24">
        <f>SUM(Q203:Q208)</f>
        <v>101</v>
      </c>
      <c r="J209" s="21">
        <f>Source!BZ122</f>
        <v>79</v>
      </c>
      <c r="K209" s="24">
        <f>SUM(R203:R208)</f>
        <v>3324.87</v>
      </c>
    </row>
    <row r="210" spans="1:35" ht="14.25" x14ac:dyDescent="0.2">
      <c r="A210" s="20"/>
      <c r="B210" s="20"/>
      <c r="C210" s="20" t="s">
        <v>599</v>
      </c>
      <c r="D210" s="22" t="s">
        <v>598</v>
      </c>
      <c r="E210" s="21">
        <f>Source!DO122</f>
        <v>70</v>
      </c>
      <c r="F210" s="24"/>
      <c r="G210" s="23"/>
      <c r="H210" s="21"/>
      <c r="I210" s="24">
        <f>SUM(S203:S209)</f>
        <v>63.13</v>
      </c>
      <c r="J210" s="21">
        <f>Source!CA122</f>
        <v>41</v>
      </c>
      <c r="K210" s="24">
        <f>SUM(T203:T209)</f>
        <v>1725.57</v>
      </c>
    </row>
    <row r="211" spans="1:35" ht="14.25" x14ac:dyDescent="0.2">
      <c r="A211" s="20"/>
      <c r="B211" s="20"/>
      <c r="C211" s="20" t="s">
        <v>600</v>
      </c>
      <c r="D211" s="22" t="s">
        <v>598</v>
      </c>
      <c r="E211" s="21">
        <f>175</f>
        <v>175</v>
      </c>
      <c r="F211" s="24"/>
      <c r="G211" s="23"/>
      <c r="H211" s="21"/>
      <c r="I211" s="24">
        <f>SUM(U203:U210)</f>
        <v>3.57</v>
      </c>
      <c r="J211" s="21">
        <f>160</f>
        <v>160</v>
      </c>
      <c r="K211" s="24">
        <f>SUM(V203:V210)</f>
        <v>152.34</v>
      </c>
    </row>
    <row r="212" spans="1:35" ht="14.25" x14ac:dyDescent="0.2">
      <c r="A212" s="27"/>
      <c r="B212" s="27"/>
      <c r="C212" s="27" t="s">
        <v>601</v>
      </c>
      <c r="D212" s="28" t="s">
        <v>602</v>
      </c>
      <c r="E212" s="29">
        <f>Source!AQ122</f>
        <v>87.6</v>
      </c>
      <c r="F212" s="30"/>
      <c r="G212" s="31" t="str">
        <f>Source!DI122</f>
        <v>*1,2)*1,1</v>
      </c>
      <c r="H212" s="29">
        <f>Source!AV122</f>
        <v>1</v>
      </c>
      <c r="I212" s="30">
        <f>Source!U122</f>
        <v>7.3195055999999994</v>
      </c>
      <c r="J212" s="29"/>
      <c r="K212" s="30"/>
      <c r="AB212" s="26">
        <f>I212</f>
        <v>7.3195055999999994</v>
      </c>
    </row>
    <row r="213" spans="1:35" ht="15" x14ac:dyDescent="0.25">
      <c r="C213" s="14" t="s">
        <v>603</v>
      </c>
      <c r="H213" s="46">
        <f>I205+I206+I208+I209+I210+I211+0</f>
        <v>527.74000000000012</v>
      </c>
      <c r="I213" s="46"/>
      <c r="J213" s="46">
        <f>K205+K206+K208+K209+K210+K211+0</f>
        <v>10377.57</v>
      </c>
      <c r="K213" s="46"/>
      <c r="O213" s="26">
        <f>I205+I206+I208+I209+I210+I211+0</f>
        <v>527.74000000000012</v>
      </c>
      <c r="P213" s="26">
        <f>K205+K206+K208+K209+K210+K211+0</f>
        <v>10377.57</v>
      </c>
      <c r="X213">
        <f>IF(Source!BI122&lt;=1,I205+I206+I208+I209+I210+I211-0, 0)</f>
        <v>0</v>
      </c>
      <c r="Y213">
        <f>IF(Source!BI122=2,I205+I206+I208+I209+I210+I211-0, 0)</f>
        <v>527.74000000000012</v>
      </c>
      <c r="Z213">
        <f>IF(Source!BI122=3,I205+I206+I208+I209+I210+I211-0, 0)</f>
        <v>0</v>
      </c>
      <c r="AA213">
        <f>IF(Source!BI122=4,I205+I206+I208+I209+I210+I211,0)</f>
        <v>0</v>
      </c>
    </row>
    <row r="215" spans="1:35" ht="27" x14ac:dyDescent="0.2">
      <c r="A215" s="27">
        <v>20</v>
      </c>
      <c r="B215" s="27" t="str">
        <f>Source!F123</f>
        <v>Прайс</v>
      </c>
      <c r="C215" s="27" t="s">
        <v>613</v>
      </c>
      <c r="D215" s="28" t="str">
        <f>Source!H123</f>
        <v>ШТ</v>
      </c>
      <c r="E215" s="29">
        <f>Source!I123</f>
        <v>25</v>
      </c>
      <c r="F215" s="30">
        <f>Source!AL123</f>
        <v>89.29</v>
      </c>
      <c r="G215" s="31" t="str">
        <f>Source!DD123</f>
        <v>*1,02</v>
      </c>
      <c r="H215" s="29">
        <f>Source!AW123</f>
        <v>1</v>
      </c>
      <c r="I215" s="30">
        <f>ROUND((ROUND((Source!AC123*Source!AW123*Source!I123),2)),2)</f>
        <v>2277</v>
      </c>
      <c r="J215" s="29">
        <f>IF(Source!BC123&lt;&gt; 0, Source!BC123, 1)</f>
        <v>9.8000000000000007</v>
      </c>
      <c r="K215" s="30">
        <f>Source!P123</f>
        <v>22314.6</v>
      </c>
      <c r="Q215">
        <f>ROUND((Source!DN123/100)*ROUND((ROUND((Source!AF123*Source!AV123*Source!I123),2)),2), 2)</f>
        <v>0</v>
      </c>
      <c r="R215">
        <f>Source!X123</f>
        <v>0</v>
      </c>
      <c r="S215">
        <f>ROUND((Source!DO123/100)*ROUND((ROUND((Source!AF123*Source!AV123*Source!I123),2)),2), 2)</f>
        <v>0</v>
      </c>
      <c r="T215">
        <f>Source!Y123</f>
        <v>0</v>
      </c>
      <c r="U215">
        <f>ROUND((175/100)*ROUND((ROUND((Source!AE123*Source!AV123*Source!I123),2)),2), 2)</f>
        <v>0</v>
      </c>
      <c r="V215">
        <f>ROUND((160/100)*ROUND(ROUND((ROUND((Source!AE123*Source!AV123*Source!I123),2)*Source!BS123),2), 2), 2)</f>
        <v>0</v>
      </c>
      <c r="AI215">
        <v>3</v>
      </c>
    </row>
    <row r="216" spans="1:35" ht="15" x14ac:dyDescent="0.25">
      <c r="C216" s="14" t="s">
        <v>603</v>
      </c>
      <c r="H216" s="46">
        <f>I215+0</f>
        <v>2277</v>
      </c>
      <c r="I216" s="46"/>
      <c r="J216" s="46">
        <f>K215+0</f>
        <v>22314.6</v>
      </c>
      <c r="K216" s="46"/>
      <c r="O216" s="26">
        <f>I215+0</f>
        <v>2277</v>
      </c>
      <c r="P216" s="26">
        <f>K215+0</f>
        <v>22314.6</v>
      </c>
      <c r="X216">
        <f>IF(Source!BI123&lt;=1,I215-0, 0)</f>
        <v>0</v>
      </c>
      <c r="Y216">
        <f>IF(Source!BI123=2,I215-0, 0)</f>
        <v>2277</v>
      </c>
      <c r="Z216">
        <f>IF(Source!BI123=3,I215-0, 0)</f>
        <v>0</v>
      </c>
      <c r="AA216">
        <f>IF(Source!BI123=4,I215,0)</f>
        <v>0</v>
      </c>
    </row>
    <row r="218" spans="1:35" ht="28.5" x14ac:dyDescent="0.2">
      <c r="A218" s="20">
        <v>21</v>
      </c>
      <c r="B218" s="20" t="str">
        <f>Source!F124</f>
        <v>4.8-292-1</v>
      </c>
      <c r="C218" s="20" t="s">
        <v>238</v>
      </c>
      <c r="D218" s="22" t="str">
        <f>Source!H124</f>
        <v>1 Т</v>
      </c>
      <c r="E218" s="21">
        <f>Source!I124</f>
        <v>2.5000000000000001E-2</v>
      </c>
      <c r="F218" s="24"/>
      <c r="G218" s="23"/>
      <c r="H218" s="21"/>
      <c r="I218" s="24"/>
      <c r="J218" s="21"/>
      <c r="K218" s="24"/>
      <c r="Q218">
        <f>ROUND((Source!DN124/100)*ROUND((ROUND((Source!AF124*Source!AV124*Source!I124),2)),2), 2)</f>
        <v>53.85</v>
      </c>
      <c r="R218">
        <f>Source!X124</f>
        <v>1772.67</v>
      </c>
      <c r="S218">
        <f>ROUND((Source!DO124/100)*ROUND((ROUND((Source!AF124*Source!AV124*Source!I124),2)),2), 2)</f>
        <v>33.659999999999997</v>
      </c>
      <c r="T218">
        <f>Source!Y124</f>
        <v>919.99</v>
      </c>
      <c r="U218">
        <f>ROUND((175/100)*ROUND((ROUND((Source!AE124*Source!AV124*Source!I124),2)),2), 2)</f>
        <v>0.35</v>
      </c>
      <c r="V218">
        <f>ROUND((160/100)*ROUND(ROUND((ROUND((Source!AE124*Source!AV124*Source!I124),2)*Source!BS124),2), 2), 2)</f>
        <v>14.93</v>
      </c>
      <c r="AI218">
        <v>0</v>
      </c>
    </row>
    <row r="219" spans="1:35" x14ac:dyDescent="0.2">
      <c r="C219" s="32" t="str">
        <f>"Объем: "&amp;Source!I124&amp;"=(18,85+"&amp;"6,16)/"&amp;"1000"</f>
        <v>Объем: 0,025=(18,85+6,16)/1000</v>
      </c>
    </row>
    <row r="220" spans="1:35" ht="14.25" x14ac:dyDescent="0.2">
      <c r="A220" s="20"/>
      <c r="B220" s="20"/>
      <c r="C220" s="20" t="s">
        <v>594</v>
      </c>
      <c r="D220" s="22"/>
      <c r="E220" s="21"/>
      <c r="F220" s="24">
        <f>Source!AO124</f>
        <v>1456.85</v>
      </c>
      <c r="G220" s="23" t="str">
        <f>Source!DG124</f>
        <v>*1,1)*1,2</v>
      </c>
      <c r="H220" s="21">
        <f>Source!AV124</f>
        <v>1</v>
      </c>
      <c r="I220" s="24">
        <f>ROUND((ROUND((Source!AF124*Source!AV124*Source!I124),2)),2)</f>
        <v>48.08</v>
      </c>
      <c r="J220" s="21">
        <f>IF(Source!BA124&lt;&gt; 0, Source!BA124, 1)</f>
        <v>46.67</v>
      </c>
      <c r="K220" s="24">
        <f>Source!S124</f>
        <v>2243.89</v>
      </c>
      <c r="W220">
        <f>I220</f>
        <v>48.08</v>
      </c>
    </row>
    <row r="221" spans="1:35" ht="14.25" x14ac:dyDescent="0.2">
      <c r="A221" s="20"/>
      <c r="B221" s="20"/>
      <c r="C221" s="20" t="s">
        <v>595</v>
      </c>
      <c r="D221" s="22"/>
      <c r="E221" s="21"/>
      <c r="F221" s="24">
        <f>Source!AM124</f>
        <v>302.51</v>
      </c>
      <c r="G221" s="23" t="str">
        <f>Source!DE124</f>
        <v>*1,1)*1,2</v>
      </c>
      <c r="H221" s="21">
        <f>Source!AV124</f>
        <v>1</v>
      </c>
      <c r="I221" s="24">
        <f>(ROUND((ROUND(((((Source!ET124*1.1)*1.2))*Source!AV124*Source!I124),2)),2)+ROUND((ROUND(((Source!AE124-(((Source!EU124*1.1)*1.2)))*Source!AV124*Source!I124),2)),2))</f>
        <v>9.98</v>
      </c>
      <c r="J221" s="21">
        <f>IF(Source!BB124&lt;&gt; 0, Source!BB124, 1)</f>
        <v>12.22</v>
      </c>
      <c r="K221" s="24">
        <f>Source!Q124</f>
        <v>121.96</v>
      </c>
    </row>
    <row r="222" spans="1:35" ht="14.25" x14ac:dyDescent="0.2">
      <c r="A222" s="20"/>
      <c r="B222" s="20"/>
      <c r="C222" s="20" t="s">
        <v>596</v>
      </c>
      <c r="D222" s="22"/>
      <c r="E222" s="21"/>
      <c r="F222" s="24">
        <f>Source!AN124</f>
        <v>6.19</v>
      </c>
      <c r="G222" s="23" t="str">
        <f>Source!DF124</f>
        <v>*1,1)*1,2</v>
      </c>
      <c r="H222" s="21">
        <f>Source!AV124</f>
        <v>1</v>
      </c>
      <c r="I222" s="25">
        <f>ROUND((ROUND((Source!AE124*Source!AV124*Source!I124),2)),2)</f>
        <v>0.2</v>
      </c>
      <c r="J222" s="21">
        <f>IF(Source!BS124&lt;&gt; 0, Source!BS124, 1)</f>
        <v>46.67</v>
      </c>
      <c r="K222" s="25">
        <f>Source!R124</f>
        <v>9.33</v>
      </c>
      <c r="W222">
        <f>I222</f>
        <v>0.2</v>
      </c>
    </row>
    <row r="223" spans="1:35" ht="14.25" x14ac:dyDescent="0.2">
      <c r="A223" s="20"/>
      <c r="B223" s="20"/>
      <c r="C223" s="20" t="s">
        <v>606</v>
      </c>
      <c r="D223" s="22"/>
      <c r="E223" s="21"/>
      <c r="F223" s="24">
        <f>Source!AL124</f>
        <v>258.89</v>
      </c>
      <c r="G223" s="23" t="str">
        <f>Source!DD124</f>
        <v>*1)*1</v>
      </c>
      <c r="H223" s="21">
        <f>Source!AW124</f>
        <v>1</v>
      </c>
      <c r="I223" s="24">
        <f>ROUND((ROUND((Source!AC124*Source!AW124*Source!I124),2)),2)</f>
        <v>6.47</v>
      </c>
      <c r="J223" s="21">
        <f>IF(Source!BC124&lt;&gt; 0, Source!BC124, 1)</f>
        <v>7.2</v>
      </c>
      <c r="K223" s="24">
        <f>Source!P124</f>
        <v>46.58</v>
      </c>
    </row>
    <row r="224" spans="1:35" ht="14.25" x14ac:dyDescent="0.2">
      <c r="A224" s="20"/>
      <c r="B224" s="20"/>
      <c r="C224" s="20" t="s">
        <v>597</v>
      </c>
      <c r="D224" s="22" t="s">
        <v>598</v>
      </c>
      <c r="E224" s="21">
        <f>Source!DN124</f>
        <v>112</v>
      </c>
      <c r="F224" s="24"/>
      <c r="G224" s="23"/>
      <c r="H224" s="21"/>
      <c r="I224" s="24">
        <f>SUM(Q218:Q223)</f>
        <v>53.85</v>
      </c>
      <c r="J224" s="21">
        <f>Source!BZ124</f>
        <v>79</v>
      </c>
      <c r="K224" s="24">
        <f>SUM(R218:R223)</f>
        <v>1772.67</v>
      </c>
    </row>
    <row r="225" spans="1:35" ht="14.25" x14ac:dyDescent="0.2">
      <c r="A225" s="20"/>
      <c r="B225" s="20"/>
      <c r="C225" s="20" t="s">
        <v>599</v>
      </c>
      <c r="D225" s="22" t="s">
        <v>598</v>
      </c>
      <c r="E225" s="21">
        <f>Source!DO124</f>
        <v>70</v>
      </c>
      <c r="F225" s="24"/>
      <c r="G225" s="23"/>
      <c r="H225" s="21"/>
      <c r="I225" s="24">
        <f>SUM(S218:S224)</f>
        <v>33.659999999999997</v>
      </c>
      <c r="J225" s="21">
        <f>Source!CA124</f>
        <v>41</v>
      </c>
      <c r="K225" s="24">
        <f>SUM(T218:T224)</f>
        <v>919.99</v>
      </c>
    </row>
    <row r="226" spans="1:35" ht="14.25" x14ac:dyDescent="0.2">
      <c r="A226" s="20"/>
      <c r="B226" s="20"/>
      <c r="C226" s="20" t="s">
        <v>600</v>
      </c>
      <c r="D226" s="22" t="s">
        <v>598</v>
      </c>
      <c r="E226" s="21">
        <f>175</f>
        <v>175</v>
      </c>
      <c r="F226" s="24"/>
      <c r="G226" s="23"/>
      <c r="H226" s="21"/>
      <c r="I226" s="24">
        <f>SUM(U218:U225)</f>
        <v>0.35</v>
      </c>
      <c r="J226" s="21">
        <f>160</f>
        <v>160</v>
      </c>
      <c r="K226" s="24">
        <f>SUM(V218:V225)</f>
        <v>14.93</v>
      </c>
    </row>
    <row r="227" spans="1:35" ht="14.25" x14ac:dyDescent="0.2">
      <c r="A227" s="27"/>
      <c r="B227" s="27"/>
      <c r="C227" s="27" t="s">
        <v>601</v>
      </c>
      <c r="D227" s="28" t="s">
        <v>602</v>
      </c>
      <c r="E227" s="29">
        <f>Source!AQ124</f>
        <v>100.33</v>
      </c>
      <c r="F227" s="30"/>
      <c r="G227" s="31" t="str">
        <f>Source!DI124</f>
        <v>*1,1)*1,2</v>
      </c>
      <c r="H227" s="29">
        <f>Source!AV124</f>
        <v>1</v>
      </c>
      <c r="I227" s="30">
        <f>Source!U124</f>
        <v>3.3108900000000006</v>
      </c>
      <c r="J227" s="29"/>
      <c r="K227" s="30"/>
      <c r="AB227" s="26">
        <f>I227</f>
        <v>3.3108900000000006</v>
      </c>
    </row>
    <row r="228" spans="1:35" ht="15" x14ac:dyDescent="0.25">
      <c r="C228" s="14" t="s">
        <v>603</v>
      </c>
      <c r="H228" s="46">
        <f>I220+I221+I223+I224+I225+I226+0</f>
        <v>152.38999999999999</v>
      </c>
      <c r="I228" s="46"/>
      <c r="J228" s="46">
        <f>K220+K221+K223+K224+K225+K226+0</f>
        <v>5120.0200000000004</v>
      </c>
      <c r="K228" s="46"/>
      <c r="O228" s="26">
        <f>I220+I221+I223+I224+I225+I226+0</f>
        <v>152.38999999999999</v>
      </c>
      <c r="P228" s="26">
        <f>K220+K221+K223+K224+K225+K226+0</f>
        <v>5120.0200000000004</v>
      </c>
      <c r="X228">
        <f>IF(Source!BI124&lt;=1,I220+I221+I223+I224+I225+I226-0, 0)</f>
        <v>0</v>
      </c>
      <c r="Y228">
        <f>IF(Source!BI124=2,I220+I221+I223+I224+I225+I226-0, 0)</f>
        <v>152.38999999999999</v>
      </c>
      <c r="Z228">
        <f>IF(Source!BI124=3,I220+I221+I223+I224+I225+I226-0, 0)</f>
        <v>0</v>
      </c>
      <c r="AA228">
        <f>IF(Source!BI124=4,I220+I221+I223+I224+I225+I226,0)</f>
        <v>0</v>
      </c>
    </row>
    <row r="230" spans="1:35" ht="41.25" x14ac:dyDescent="0.2">
      <c r="A230" s="27">
        <v>22</v>
      </c>
      <c r="B230" s="27" t="str">
        <f>Source!F125</f>
        <v>Прайс</v>
      </c>
      <c r="C230" s="27" t="s">
        <v>614</v>
      </c>
      <c r="D230" s="28" t="str">
        <f>Source!H125</f>
        <v>ШТ</v>
      </c>
      <c r="E230" s="29">
        <f>Source!I125</f>
        <v>5</v>
      </c>
      <c r="F230" s="30">
        <f>Source!AL125</f>
        <v>225.51</v>
      </c>
      <c r="G230" s="31" t="str">
        <f>Source!DD125</f>
        <v>*1,02</v>
      </c>
      <c r="H230" s="29">
        <f>Source!AW125</f>
        <v>1</v>
      </c>
      <c r="I230" s="30">
        <f>ROUND((ROUND((Source!AC125*Source!AW125*Source!I125),2)),2)</f>
        <v>1150.0999999999999</v>
      </c>
      <c r="J230" s="29">
        <f>IF(Source!BC125&lt;&gt; 0, Source!BC125, 1)</f>
        <v>9.8000000000000007</v>
      </c>
      <c r="K230" s="30">
        <f>Source!P125</f>
        <v>11270.98</v>
      </c>
      <c r="Q230">
        <f>ROUND((Source!DN125/100)*ROUND((ROUND((Source!AF125*Source!AV125*Source!I125),2)),2), 2)</f>
        <v>0</v>
      </c>
      <c r="R230">
        <f>Source!X125</f>
        <v>0</v>
      </c>
      <c r="S230">
        <f>ROUND((Source!DO125/100)*ROUND((ROUND((Source!AF125*Source!AV125*Source!I125),2)),2), 2)</f>
        <v>0</v>
      </c>
      <c r="T230">
        <f>Source!Y125</f>
        <v>0</v>
      </c>
      <c r="U230">
        <f>ROUND((175/100)*ROUND((ROUND((Source!AE125*Source!AV125*Source!I125),2)),2), 2)</f>
        <v>0</v>
      </c>
      <c r="V230">
        <f>ROUND((160/100)*ROUND(ROUND((ROUND((Source!AE125*Source!AV125*Source!I125),2)*Source!BS125),2), 2), 2)</f>
        <v>0</v>
      </c>
      <c r="AI230">
        <v>3</v>
      </c>
    </row>
    <row r="231" spans="1:35" ht="15" x14ac:dyDescent="0.25">
      <c r="C231" s="14" t="s">
        <v>603</v>
      </c>
      <c r="H231" s="46">
        <f>I230+0</f>
        <v>1150.0999999999999</v>
      </c>
      <c r="I231" s="46"/>
      <c r="J231" s="46">
        <f>K230+0</f>
        <v>11270.98</v>
      </c>
      <c r="K231" s="46"/>
      <c r="O231" s="26">
        <f>I230+0</f>
        <v>1150.0999999999999</v>
      </c>
      <c r="P231" s="26">
        <f>K230+0</f>
        <v>11270.98</v>
      </c>
      <c r="X231">
        <f>IF(Source!BI125&lt;=1,I230-0, 0)</f>
        <v>0</v>
      </c>
      <c r="Y231">
        <f>IF(Source!BI125=2,I230-0, 0)</f>
        <v>1150.0999999999999</v>
      </c>
      <c r="Z231">
        <f>IF(Source!BI125=3,I230-0, 0)</f>
        <v>0</v>
      </c>
      <c r="AA231">
        <f>IF(Source!BI125=4,I230,0)</f>
        <v>0</v>
      </c>
    </row>
    <row r="233" spans="1:35" ht="41.25" x14ac:dyDescent="0.2">
      <c r="A233" s="27">
        <v>23</v>
      </c>
      <c r="B233" s="27" t="str">
        <f>Source!F126</f>
        <v>Прайс</v>
      </c>
      <c r="C233" s="27" t="s">
        <v>615</v>
      </c>
      <c r="D233" s="28" t="str">
        <f>Source!H126</f>
        <v>ШТ</v>
      </c>
      <c r="E233" s="29">
        <f>Source!I126</f>
        <v>1</v>
      </c>
      <c r="F233" s="30">
        <f>Source!AL126</f>
        <v>526.3900000000001</v>
      </c>
      <c r="G233" s="31" t="str">
        <f>Source!DD126</f>
        <v>*1,02</v>
      </c>
      <c r="H233" s="29">
        <f>Source!AW126</f>
        <v>1</v>
      </c>
      <c r="I233" s="30">
        <f>ROUND((ROUND((Source!AC126*Source!AW126*Source!I126),2)),2)</f>
        <v>536.91999999999996</v>
      </c>
      <c r="J233" s="29">
        <f>IF(Source!BC126&lt;&gt; 0, Source!BC126, 1)</f>
        <v>9.8000000000000007</v>
      </c>
      <c r="K233" s="30">
        <f>Source!P126</f>
        <v>5261.82</v>
      </c>
      <c r="Q233">
        <f>ROUND((Source!DN126/100)*ROUND((ROUND((Source!AF126*Source!AV126*Source!I126),2)),2), 2)</f>
        <v>0</v>
      </c>
      <c r="R233">
        <f>Source!X126</f>
        <v>0</v>
      </c>
      <c r="S233">
        <f>ROUND((Source!DO126/100)*ROUND((ROUND((Source!AF126*Source!AV126*Source!I126),2)),2), 2)</f>
        <v>0</v>
      </c>
      <c r="T233">
        <f>Source!Y126</f>
        <v>0</v>
      </c>
      <c r="U233">
        <f>ROUND((175/100)*ROUND((ROUND((Source!AE126*Source!AV126*Source!I126),2)),2), 2)</f>
        <v>0</v>
      </c>
      <c r="V233">
        <f>ROUND((160/100)*ROUND(ROUND((ROUND((Source!AE126*Source!AV126*Source!I126),2)*Source!BS126),2), 2), 2)</f>
        <v>0</v>
      </c>
      <c r="AI233">
        <v>3</v>
      </c>
    </row>
    <row r="234" spans="1:35" ht="15" x14ac:dyDescent="0.25">
      <c r="C234" s="14" t="s">
        <v>603</v>
      </c>
      <c r="H234" s="46">
        <f>I233+0</f>
        <v>536.91999999999996</v>
      </c>
      <c r="I234" s="46"/>
      <c r="J234" s="46">
        <f>K233+0</f>
        <v>5261.82</v>
      </c>
      <c r="K234" s="46"/>
      <c r="O234" s="26">
        <f>I233+0</f>
        <v>536.91999999999996</v>
      </c>
      <c r="P234" s="26">
        <f>K233+0</f>
        <v>5261.82</v>
      </c>
      <c r="X234">
        <f>IF(Source!BI126&lt;=1,I233-0, 0)</f>
        <v>536.91999999999996</v>
      </c>
      <c r="Y234">
        <f>IF(Source!BI126=2,I233-0, 0)</f>
        <v>0</v>
      </c>
      <c r="Z234">
        <f>IF(Source!BI126=3,I233-0, 0)</f>
        <v>0</v>
      </c>
      <c r="AA234">
        <f>IF(Source!BI126=4,I233,0)</f>
        <v>0</v>
      </c>
    </row>
    <row r="236" spans="1:35" ht="42.75" x14ac:dyDescent="0.2">
      <c r="A236" s="20">
        <v>24</v>
      </c>
      <c r="B236" s="20" t="str">
        <f>Source!F127</f>
        <v>4.8-187-7</v>
      </c>
      <c r="C236" s="20" t="s">
        <v>250</v>
      </c>
      <c r="D236" s="22" t="str">
        <f>Source!H127</f>
        <v>100 м</v>
      </c>
      <c r="E236" s="21">
        <f>Source!I127</f>
        <v>0.1</v>
      </c>
      <c r="F236" s="24"/>
      <c r="G236" s="23"/>
      <c r="H236" s="21"/>
      <c r="I236" s="24"/>
      <c r="J236" s="21"/>
      <c r="K236" s="24"/>
      <c r="Q236">
        <f>ROUND((Source!DN127/100)*ROUND((ROUND((Source!AF127*Source!AV127*Source!I127),2)),2), 2)</f>
        <v>33.700000000000003</v>
      </c>
      <c r="R236">
        <f>Source!X127</f>
        <v>1109.4000000000001</v>
      </c>
      <c r="S236">
        <f>ROUND((Source!DO127/100)*ROUND((ROUND((Source!AF127*Source!AV127*Source!I127),2)),2), 2)</f>
        <v>21.06</v>
      </c>
      <c r="T236">
        <f>Source!Y127</f>
        <v>575.76</v>
      </c>
      <c r="U236">
        <f>ROUND((175/100)*ROUND((ROUND((Source!AE127*Source!AV127*Source!I127),2)),2), 2)</f>
        <v>0.67</v>
      </c>
      <c r="V236">
        <f>ROUND((160/100)*ROUND(ROUND((ROUND((Source!AE127*Source!AV127*Source!I127),2)*Source!BS127),2), 2), 2)</f>
        <v>28.37</v>
      </c>
      <c r="AI236">
        <v>0</v>
      </c>
    </row>
    <row r="237" spans="1:35" x14ac:dyDescent="0.2">
      <c r="C237" s="32" t="str">
        <f>"Объем: "&amp;Source!I127&amp;"=10/"&amp;"100"</f>
        <v>Объем: 0,1=10/100</v>
      </c>
    </row>
    <row r="238" spans="1:35" ht="14.25" x14ac:dyDescent="0.2">
      <c r="A238" s="20"/>
      <c r="B238" s="20"/>
      <c r="C238" s="20" t="s">
        <v>594</v>
      </c>
      <c r="D238" s="22"/>
      <c r="E238" s="21"/>
      <c r="F238" s="24">
        <f>Source!AO127</f>
        <v>227.92</v>
      </c>
      <c r="G238" s="23" t="str">
        <f>Source!DG127</f>
        <v>*1,1)*1,2</v>
      </c>
      <c r="H238" s="21">
        <f>Source!AV127</f>
        <v>1</v>
      </c>
      <c r="I238" s="24">
        <f>ROUND((ROUND((Source!AF127*Source!AV127*Source!I127),2)),2)</f>
        <v>30.09</v>
      </c>
      <c r="J238" s="21">
        <f>IF(Source!BA127&lt;&gt; 0, Source!BA127, 1)</f>
        <v>46.67</v>
      </c>
      <c r="K238" s="24">
        <f>Source!S127</f>
        <v>1404.3</v>
      </c>
      <c r="W238">
        <f>I238</f>
        <v>30.09</v>
      </c>
    </row>
    <row r="239" spans="1:35" ht="14.25" x14ac:dyDescent="0.2">
      <c r="A239" s="20"/>
      <c r="B239" s="20"/>
      <c r="C239" s="20" t="s">
        <v>595</v>
      </c>
      <c r="D239" s="22"/>
      <c r="E239" s="21"/>
      <c r="F239" s="24">
        <f>Source!AM127</f>
        <v>39.74</v>
      </c>
      <c r="G239" s="23" t="str">
        <f>Source!DE127</f>
        <v>*1,1)*1,2</v>
      </c>
      <c r="H239" s="21">
        <f>Source!AV127</f>
        <v>1</v>
      </c>
      <c r="I239" s="24">
        <f>(ROUND((ROUND(((((Source!ET127*1.1)*1.2))*Source!AV127*Source!I127),2)),2)+ROUND((ROUND(((Source!AE127-(((Source!EU127*1.1)*1.2)))*Source!AV127*Source!I127),2)),2))</f>
        <v>5.25</v>
      </c>
      <c r="J239" s="21">
        <f>IF(Source!BB127&lt;&gt; 0, Source!BB127, 1)</f>
        <v>13.35</v>
      </c>
      <c r="K239" s="24">
        <f>Source!Q127</f>
        <v>70.09</v>
      </c>
    </row>
    <row r="240" spans="1:35" ht="14.25" x14ac:dyDescent="0.2">
      <c r="A240" s="20"/>
      <c r="B240" s="20"/>
      <c r="C240" s="20" t="s">
        <v>596</v>
      </c>
      <c r="D240" s="22"/>
      <c r="E240" s="21"/>
      <c r="F240" s="24">
        <f>Source!AN127</f>
        <v>2.9</v>
      </c>
      <c r="G240" s="23" t="str">
        <f>Source!DF127</f>
        <v>*1,1)*1,2</v>
      </c>
      <c r="H240" s="21">
        <f>Source!AV127</f>
        <v>1</v>
      </c>
      <c r="I240" s="25">
        <f>ROUND((ROUND((Source!AE127*Source!AV127*Source!I127),2)),2)</f>
        <v>0.38</v>
      </c>
      <c r="J240" s="21">
        <f>IF(Source!BS127&lt;&gt; 0, Source!BS127, 1)</f>
        <v>46.67</v>
      </c>
      <c r="K240" s="25">
        <f>Source!R127</f>
        <v>17.73</v>
      </c>
      <c r="W240">
        <f>I240</f>
        <v>0.38</v>
      </c>
    </row>
    <row r="241" spans="1:35" ht="14.25" x14ac:dyDescent="0.2">
      <c r="A241" s="20"/>
      <c r="B241" s="20"/>
      <c r="C241" s="20" t="s">
        <v>606</v>
      </c>
      <c r="D241" s="22"/>
      <c r="E241" s="21"/>
      <c r="F241" s="24">
        <f>Source!AL127</f>
        <v>392.29</v>
      </c>
      <c r="G241" s="23" t="str">
        <f>Source!DD127</f>
        <v>*1)*1</v>
      </c>
      <c r="H241" s="21">
        <f>Source!AW127</f>
        <v>1</v>
      </c>
      <c r="I241" s="24">
        <f>ROUND((ROUND((Source!AC127*Source!AW127*Source!I127),2)),2)</f>
        <v>39.229999999999997</v>
      </c>
      <c r="J241" s="21">
        <f>IF(Source!BC127&lt;&gt; 0, Source!BC127, 1)</f>
        <v>3.16</v>
      </c>
      <c r="K241" s="24">
        <f>Source!P127</f>
        <v>123.97</v>
      </c>
    </row>
    <row r="242" spans="1:35" ht="28.5" x14ac:dyDescent="0.2">
      <c r="A242" s="20" t="s">
        <v>255</v>
      </c>
      <c r="B242" s="20" t="str">
        <f>Source!F128</f>
        <v>1.1-1-1092</v>
      </c>
      <c r="C242" s="20" t="s">
        <v>257</v>
      </c>
      <c r="D242" s="22" t="str">
        <f>Source!H128</f>
        <v>т</v>
      </c>
      <c r="E242" s="21">
        <f>Source!I128</f>
        <v>1.2999999999999998E-2</v>
      </c>
      <c r="F242" s="24">
        <f>Source!AK128</f>
        <v>7254.88</v>
      </c>
      <c r="G242" s="34" t="s">
        <v>608</v>
      </c>
      <c r="H242" s="21">
        <f>Source!AW128</f>
        <v>1</v>
      </c>
      <c r="I242" s="24">
        <f>ROUND((ROUND((Source!AC128*Source!AW128*Source!I128),2)),2)+(ROUND((ROUND(((Source!ET128)*Source!AV128*Source!I128),2)),2)+ROUND((ROUND(((Source!AE128-(Source!EU128))*Source!AV128*Source!I128),2)),2))+ROUND((ROUND((Source!AF128*Source!AV128*Source!I128),2)),2)</f>
        <v>94.31</v>
      </c>
      <c r="J242" s="21">
        <f>IF(Source!BC128&lt;&gt; 0, Source!BC128, 1)</f>
        <v>9.3699999999999992</v>
      </c>
      <c r="K242" s="24">
        <f>Source!O128</f>
        <v>883.68</v>
      </c>
      <c r="Q242">
        <f>ROUND((Source!DN128/100)*ROUND((ROUND((Source!AF128*Source!AV128*Source!I128),2)),2), 2)</f>
        <v>0</v>
      </c>
      <c r="R242">
        <f>Source!X128</f>
        <v>0</v>
      </c>
      <c r="S242">
        <f>ROUND((Source!DO128/100)*ROUND((ROUND((Source!AF128*Source!AV128*Source!I128),2)),2), 2)</f>
        <v>0</v>
      </c>
      <c r="T242">
        <f>Source!Y128</f>
        <v>0</v>
      </c>
      <c r="U242">
        <f>ROUND((175/100)*ROUND((ROUND((Source!AE128*Source!AV128*Source!I128),2)),2), 2)</f>
        <v>0</v>
      </c>
      <c r="V242">
        <f>ROUND((160/100)*ROUND(ROUND((ROUND((Source!AE128*Source!AV128*Source!I128),2)*Source!BS128),2), 2), 2)</f>
        <v>0</v>
      </c>
      <c r="X242">
        <f>IF(Source!BI128&lt;=1,I242, 0)</f>
        <v>0</v>
      </c>
      <c r="Y242">
        <f>IF(Source!BI128=2,I242, 0)</f>
        <v>94.31</v>
      </c>
      <c r="Z242">
        <f>IF(Source!BI128=3,I242, 0)</f>
        <v>0</v>
      </c>
      <c r="AA242">
        <f>IF(Source!BI128=4,I242, 0)</f>
        <v>0</v>
      </c>
      <c r="AI242">
        <v>3</v>
      </c>
    </row>
    <row r="243" spans="1:35" ht="14.25" x14ac:dyDescent="0.2">
      <c r="A243" s="20"/>
      <c r="B243" s="20"/>
      <c r="C243" s="20" t="s">
        <v>597</v>
      </c>
      <c r="D243" s="22" t="s">
        <v>598</v>
      </c>
      <c r="E243" s="21">
        <f>Source!DN127</f>
        <v>112</v>
      </c>
      <c r="F243" s="24"/>
      <c r="G243" s="23"/>
      <c r="H243" s="21"/>
      <c r="I243" s="24">
        <f>SUM(Q236:Q242)</f>
        <v>33.700000000000003</v>
      </c>
      <c r="J243" s="21">
        <f>Source!BZ127</f>
        <v>79</v>
      </c>
      <c r="K243" s="24">
        <f>SUM(R236:R242)</f>
        <v>1109.4000000000001</v>
      </c>
    </row>
    <row r="244" spans="1:35" ht="14.25" x14ac:dyDescent="0.2">
      <c r="A244" s="20"/>
      <c r="B244" s="20"/>
      <c r="C244" s="20" t="s">
        <v>599</v>
      </c>
      <c r="D244" s="22" t="s">
        <v>598</v>
      </c>
      <c r="E244" s="21">
        <f>Source!DO127</f>
        <v>70</v>
      </c>
      <c r="F244" s="24"/>
      <c r="G244" s="23"/>
      <c r="H244" s="21"/>
      <c r="I244" s="24">
        <f>SUM(S236:S243)</f>
        <v>21.06</v>
      </c>
      <c r="J244" s="21">
        <f>Source!CA127</f>
        <v>41</v>
      </c>
      <c r="K244" s="24">
        <f>SUM(T236:T243)</f>
        <v>575.76</v>
      </c>
    </row>
    <row r="245" spans="1:35" ht="14.25" x14ac:dyDescent="0.2">
      <c r="A245" s="20"/>
      <c r="B245" s="20"/>
      <c r="C245" s="20" t="s">
        <v>600</v>
      </c>
      <c r="D245" s="22" t="s">
        <v>598</v>
      </c>
      <c r="E245" s="21">
        <f>175</f>
        <v>175</v>
      </c>
      <c r="F245" s="24"/>
      <c r="G245" s="23"/>
      <c r="H245" s="21"/>
      <c r="I245" s="24">
        <f>SUM(U236:U244)</f>
        <v>0.67</v>
      </c>
      <c r="J245" s="21">
        <f>160</f>
        <v>160</v>
      </c>
      <c r="K245" s="24">
        <f>SUM(V236:V244)</f>
        <v>28.37</v>
      </c>
    </row>
    <row r="246" spans="1:35" ht="14.25" x14ac:dyDescent="0.2">
      <c r="A246" s="27"/>
      <c r="B246" s="27"/>
      <c r="C246" s="27" t="s">
        <v>601</v>
      </c>
      <c r="D246" s="28" t="s">
        <v>602</v>
      </c>
      <c r="E246" s="29">
        <f>Source!AQ127</f>
        <v>18.5</v>
      </c>
      <c r="F246" s="30"/>
      <c r="G246" s="31" t="str">
        <f>Source!DI127</f>
        <v>*1,1)*1,2</v>
      </c>
      <c r="H246" s="29">
        <f>Source!AV127</f>
        <v>1</v>
      </c>
      <c r="I246" s="30">
        <f>Source!U127</f>
        <v>2.4420000000000002</v>
      </c>
      <c r="J246" s="29"/>
      <c r="K246" s="30"/>
      <c r="AB246" s="26">
        <f>I246</f>
        <v>2.4420000000000002</v>
      </c>
    </row>
    <row r="247" spans="1:35" ht="15" x14ac:dyDescent="0.25">
      <c r="C247" s="14" t="s">
        <v>603</v>
      </c>
      <c r="H247" s="46">
        <f>I238+I239+I241+I243+I244+I245+SUM(I242:I242)</f>
        <v>224.30999999999997</v>
      </c>
      <c r="I247" s="46"/>
      <c r="J247" s="46">
        <f>K238+K239+K241+K243+K244+K245+SUM(K242:K242)</f>
        <v>4195.5700000000006</v>
      </c>
      <c r="K247" s="46"/>
      <c r="O247" s="26">
        <f>I238+I239+I241+I243+I244+I245+SUM(I242:I242)</f>
        <v>224.30999999999997</v>
      </c>
      <c r="P247" s="26">
        <f>K238+K239+K241+K243+K244+K245+SUM(K242:K242)</f>
        <v>4195.5700000000006</v>
      </c>
      <c r="X247">
        <f>IF(Source!BI127&lt;=1,I238+I239+I241+I243+I244+I245-0, 0)</f>
        <v>0</v>
      </c>
      <c r="Y247">
        <f>IF(Source!BI127=2,I238+I239+I241+I243+I244+I245-0, 0)</f>
        <v>129.99999999999997</v>
      </c>
      <c r="Z247">
        <f>IF(Source!BI127=3,I238+I239+I241+I243+I244+I245-0, 0)</f>
        <v>0</v>
      </c>
      <c r="AA247">
        <f>IF(Source!BI127=4,I238+I239+I241+I243+I244+I245,0)</f>
        <v>0</v>
      </c>
    </row>
    <row r="249" spans="1:35" ht="57" x14ac:dyDescent="0.2">
      <c r="A249" s="20">
        <v>25</v>
      </c>
      <c r="B249" s="20" t="str">
        <f>Source!F129</f>
        <v>4.8-79-5</v>
      </c>
      <c r="C249" s="20" t="s">
        <v>261</v>
      </c>
      <c r="D249" s="22" t="str">
        <f>Source!H129</f>
        <v>100 М КАБЕЛЯ</v>
      </c>
      <c r="E249" s="21">
        <f>Source!I129</f>
        <v>1</v>
      </c>
      <c r="F249" s="24"/>
      <c r="G249" s="23"/>
      <c r="H249" s="21"/>
      <c r="I249" s="24"/>
      <c r="J249" s="21"/>
      <c r="K249" s="24"/>
      <c r="Q249">
        <f>ROUND((Source!DN129/100)*ROUND((ROUND((Source!AF129*Source!AV129*Source!I129),2)),2), 2)</f>
        <v>518.88</v>
      </c>
      <c r="R249">
        <f>Source!X129</f>
        <v>19892</v>
      </c>
      <c r="S249">
        <f>ROUND((Source!DO129/100)*ROUND((ROUND((Source!AF129*Source!AV129*Source!I129),2)),2), 2)</f>
        <v>324.3</v>
      </c>
      <c r="T249">
        <f>Source!Y129</f>
        <v>9297.35</v>
      </c>
      <c r="U249">
        <f>ROUND((175/100)*ROUND((ROUND((Source!AE129*Source!AV129*Source!I129),2)),2), 2)</f>
        <v>48.21</v>
      </c>
      <c r="V249">
        <f>ROUND((160/100)*ROUND(ROUND((ROUND((Source!AE129*Source!AV129*Source!I129),2)*Source!BS129),2), 2), 2)</f>
        <v>2057.2199999999998</v>
      </c>
      <c r="AI249">
        <v>0</v>
      </c>
    </row>
    <row r="250" spans="1:35" x14ac:dyDescent="0.2">
      <c r="C250" s="32" t="str">
        <f>"Объем: "&amp;Source!I129&amp;"=100/"&amp;"100"</f>
        <v>Объем: 1=100/100</v>
      </c>
    </row>
    <row r="251" spans="1:35" ht="14.25" x14ac:dyDescent="0.2">
      <c r="A251" s="20"/>
      <c r="B251" s="20"/>
      <c r="C251" s="20" t="s">
        <v>594</v>
      </c>
      <c r="D251" s="22"/>
      <c r="E251" s="21"/>
      <c r="F251" s="24">
        <f>Source!AO129</f>
        <v>328.94</v>
      </c>
      <c r="G251" s="23" t="str">
        <f>Source!DG129</f>
        <v>*1,1)*1,2</v>
      </c>
      <c r="H251" s="21">
        <f>Source!AV129</f>
        <v>1.0669999999999999</v>
      </c>
      <c r="I251" s="24">
        <f>ROUND((ROUND((Source!AF129*Source!AV129*Source!I129),2)),2)</f>
        <v>463.29</v>
      </c>
      <c r="J251" s="21">
        <f>IF(Source!BA129&lt;&gt; 0, Source!BA129, 1)</f>
        <v>46.67</v>
      </c>
      <c r="K251" s="24">
        <f>Source!S129</f>
        <v>21621.74</v>
      </c>
      <c r="W251">
        <f>I251</f>
        <v>463.29</v>
      </c>
    </row>
    <row r="252" spans="1:35" ht="14.25" x14ac:dyDescent="0.2">
      <c r="A252" s="20"/>
      <c r="B252" s="20"/>
      <c r="C252" s="20" t="s">
        <v>595</v>
      </c>
      <c r="D252" s="22"/>
      <c r="E252" s="21"/>
      <c r="F252" s="24">
        <f>Source!AM129</f>
        <v>157.80000000000001</v>
      </c>
      <c r="G252" s="23" t="str">
        <f>Source!DE129</f>
        <v>*1,1)*1,2</v>
      </c>
      <c r="H252" s="21">
        <f>Source!AV129</f>
        <v>1.0669999999999999</v>
      </c>
      <c r="I252" s="24">
        <f>(ROUND((ROUND(((((Source!ET129*1.1)*1.2))*Source!AV129*Source!I129),2)),2)+ROUND((ROUND(((Source!AE129-(((Source!EU129*1.1)*1.2)))*Source!AV129*Source!I129),2)),2))</f>
        <v>222.25</v>
      </c>
      <c r="J252" s="21">
        <f>IF(Source!BB129&lt;&gt; 0, Source!BB129, 1)</f>
        <v>14</v>
      </c>
      <c r="K252" s="24">
        <f>Source!Q129</f>
        <v>3111.5</v>
      </c>
    </row>
    <row r="253" spans="1:35" ht="14.25" x14ac:dyDescent="0.2">
      <c r="A253" s="20"/>
      <c r="B253" s="20"/>
      <c r="C253" s="20" t="s">
        <v>596</v>
      </c>
      <c r="D253" s="22"/>
      <c r="E253" s="21"/>
      <c r="F253" s="24">
        <f>Source!AN129</f>
        <v>19.559999999999999</v>
      </c>
      <c r="G253" s="23" t="str">
        <f>Source!DF129</f>
        <v>*1,1)*1,2</v>
      </c>
      <c r="H253" s="21">
        <f>Source!AV129</f>
        <v>1.0669999999999999</v>
      </c>
      <c r="I253" s="25">
        <f>ROUND((ROUND((Source!AE129*Source!AV129*Source!I129),2)),2)</f>
        <v>27.55</v>
      </c>
      <c r="J253" s="21">
        <f>IF(Source!BS129&lt;&gt; 0, Source!BS129, 1)</f>
        <v>46.67</v>
      </c>
      <c r="K253" s="25">
        <f>Source!R129</f>
        <v>1285.76</v>
      </c>
      <c r="W253">
        <f>I253</f>
        <v>27.55</v>
      </c>
    </row>
    <row r="254" spans="1:35" ht="14.25" x14ac:dyDescent="0.2">
      <c r="A254" s="20"/>
      <c r="B254" s="20"/>
      <c r="C254" s="20" t="s">
        <v>606</v>
      </c>
      <c r="D254" s="22"/>
      <c r="E254" s="21"/>
      <c r="F254" s="24">
        <f>Source!AL129</f>
        <v>50.06</v>
      </c>
      <c r="G254" s="23" t="str">
        <f>Source!DD129</f>
        <v>*1)*1</v>
      </c>
      <c r="H254" s="21">
        <f>Source!AW129</f>
        <v>1.081</v>
      </c>
      <c r="I254" s="24">
        <f>ROUND((ROUND((Source!AC129*Source!AW129*Source!I129),2)),2)</f>
        <v>54.11</v>
      </c>
      <c r="J254" s="21">
        <f>IF(Source!BC129&lt;&gt; 0, Source!BC129, 1)</f>
        <v>12.84</v>
      </c>
      <c r="K254" s="24">
        <f>Source!P129</f>
        <v>694.77</v>
      </c>
    </row>
    <row r="255" spans="1:35" ht="57" x14ac:dyDescent="0.2">
      <c r="A255" s="20" t="s">
        <v>264</v>
      </c>
      <c r="B255" s="20" t="str">
        <f>Source!F130</f>
        <v>1.21-5-1172</v>
      </c>
      <c r="C255" s="20" t="s">
        <v>266</v>
      </c>
      <c r="D255" s="22" t="str">
        <f>Source!H130</f>
        <v>шт.</v>
      </c>
      <c r="E255" s="21">
        <f>Source!I130</f>
        <v>4</v>
      </c>
      <c r="F255" s="24">
        <f>Source!AK130</f>
        <v>10.050000000000001</v>
      </c>
      <c r="G255" s="34" t="s">
        <v>3</v>
      </c>
      <c r="H255" s="21">
        <f>Source!AW130</f>
        <v>1</v>
      </c>
      <c r="I255" s="24">
        <f>ROUND((ROUND((Source!AC130*Source!AW130*Source!I130),2)),2)+(ROUND((ROUND(((Source!ET130)*Source!AV130*Source!I130),2)),2)+ROUND((ROUND(((Source!AE130-(Source!EU130))*Source!AV130*Source!I130),2)),2))+ROUND((ROUND((Source!AF130*Source!AV130*Source!I130),2)),2)</f>
        <v>40.200000000000003</v>
      </c>
      <c r="J255" s="21">
        <f>IF(Source!BC130&lt;&gt; 0, Source!BC130, 1)</f>
        <v>18.75</v>
      </c>
      <c r="K255" s="24">
        <f>Source!O130</f>
        <v>753.75</v>
      </c>
      <c r="Q255">
        <f>ROUND((Source!DN130/100)*ROUND((ROUND((Source!AF130*Source!AV130*Source!I130),2)),2), 2)</f>
        <v>0</v>
      </c>
      <c r="R255">
        <f>Source!X130</f>
        <v>0</v>
      </c>
      <c r="S255">
        <f>ROUND((Source!DO130/100)*ROUND((ROUND((Source!AF130*Source!AV130*Source!I130),2)),2), 2)</f>
        <v>0</v>
      </c>
      <c r="T255">
        <f>Source!Y130</f>
        <v>0</v>
      </c>
      <c r="U255">
        <f>ROUND((175/100)*ROUND((ROUND((Source!AE130*Source!AV130*Source!I130),2)),2), 2)</f>
        <v>0</v>
      </c>
      <c r="V255">
        <f>ROUND((160/100)*ROUND(ROUND((ROUND((Source!AE130*Source!AV130*Source!I130),2)*Source!BS130),2), 2), 2)</f>
        <v>0</v>
      </c>
      <c r="X255">
        <f>IF(Source!BI130&lt;=1,I255, 0)</f>
        <v>0</v>
      </c>
      <c r="Y255">
        <f>IF(Source!BI130=2,I255, 0)</f>
        <v>40.200000000000003</v>
      </c>
      <c r="Z255">
        <f>IF(Source!BI130=3,I255, 0)</f>
        <v>0</v>
      </c>
      <c r="AA255">
        <f>IF(Source!BI130=4,I255, 0)</f>
        <v>0</v>
      </c>
      <c r="AI255">
        <v>3</v>
      </c>
    </row>
    <row r="256" spans="1:35" ht="14.25" x14ac:dyDescent="0.2">
      <c r="A256" s="20"/>
      <c r="B256" s="20"/>
      <c r="C256" s="20" t="s">
        <v>597</v>
      </c>
      <c r="D256" s="22" t="s">
        <v>598</v>
      </c>
      <c r="E256" s="21">
        <f>Source!DN129</f>
        <v>112</v>
      </c>
      <c r="F256" s="24"/>
      <c r="G256" s="23"/>
      <c r="H256" s="21"/>
      <c r="I256" s="24">
        <f>SUM(Q249:Q255)</f>
        <v>518.88</v>
      </c>
      <c r="J256" s="21">
        <f>Source!BZ129</f>
        <v>92</v>
      </c>
      <c r="K256" s="24">
        <f>SUM(R249:R255)</f>
        <v>19892</v>
      </c>
    </row>
    <row r="257" spans="1:35" ht="14.25" x14ac:dyDescent="0.2">
      <c r="A257" s="20"/>
      <c r="B257" s="20"/>
      <c r="C257" s="20" t="s">
        <v>599</v>
      </c>
      <c r="D257" s="22" t="s">
        <v>598</v>
      </c>
      <c r="E257" s="21">
        <f>Source!DO129</f>
        <v>70</v>
      </c>
      <c r="F257" s="24"/>
      <c r="G257" s="23"/>
      <c r="H257" s="21"/>
      <c r="I257" s="24">
        <f>SUM(S249:S256)</f>
        <v>324.3</v>
      </c>
      <c r="J257" s="21">
        <f>Source!CA129</f>
        <v>43</v>
      </c>
      <c r="K257" s="24">
        <f>SUM(T249:T256)</f>
        <v>9297.35</v>
      </c>
    </row>
    <row r="258" spans="1:35" ht="14.25" x14ac:dyDescent="0.2">
      <c r="A258" s="20"/>
      <c r="B258" s="20"/>
      <c r="C258" s="20" t="s">
        <v>600</v>
      </c>
      <c r="D258" s="22" t="s">
        <v>598</v>
      </c>
      <c r="E258" s="21">
        <f>175</f>
        <v>175</v>
      </c>
      <c r="F258" s="24"/>
      <c r="G258" s="23"/>
      <c r="H258" s="21"/>
      <c r="I258" s="24">
        <f>SUM(U249:U257)</f>
        <v>48.21</v>
      </c>
      <c r="J258" s="21">
        <f>160</f>
        <v>160</v>
      </c>
      <c r="K258" s="24">
        <f>SUM(V249:V257)</f>
        <v>2057.2199999999998</v>
      </c>
    </row>
    <row r="259" spans="1:35" ht="14.25" x14ac:dyDescent="0.2">
      <c r="A259" s="27"/>
      <c r="B259" s="27"/>
      <c r="C259" s="27" t="s">
        <v>601</v>
      </c>
      <c r="D259" s="28" t="s">
        <v>602</v>
      </c>
      <c r="E259" s="29">
        <f>Source!AQ129</f>
        <v>26.7</v>
      </c>
      <c r="F259" s="30"/>
      <c r="G259" s="31" t="str">
        <f>Source!DI129</f>
        <v>*1,1)*1,2</v>
      </c>
      <c r="H259" s="29">
        <f>Source!AV129</f>
        <v>1.0669999999999999</v>
      </c>
      <c r="I259" s="30">
        <f>Source!U129</f>
        <v>37.605347999999999</v>
      </c>
      <c r="J259" s="29"/>
      <c r="K259" s="30"/>
      <c r="AB259" s="26">
        <f>I259</f>
        <v>37.605347999999999</v>
      </c>
    </row>
    <row r="260" spans="1:35" ht="15" x14ac:dyDescent="0.25">
      <c r="C260" s="14" t="s">
        <v>603</v>
      </c>
      <c r="H260" s="46">
        <f>I251+I252+I254+I256+I257+I258+SUM(I255:I255)</f>
        <v>1671.24</v>
      </c>
      <c r="I260" s="46"/>
      <c r="J260" s="46">
        <f>K251+K252+K254+K256+K257+K258+SUM(K255:K255)</f>
        <v>57428.33</v>
      </c>
      <c r="K260" s="46"/>
      <c r="O260" s="26">
        <f>I251+I252+I254+I256+I257+I258+SUM(I255:I255)</f>
        <v>1671.24</v>
      </c>
      <c r="P260" s="26">
        <f>K251+K252+K254+K256+K257+K258+SUM(K255:K255)</f>
        <v>57428.33</v>
      </c>
      <c r="X260">
        <f>IF(Source!BI129&lt;=1,I251+I252+I254+I256+I257+I258-0, 0)</f>
        <v>0</v>
      </c>
      <c r="Y260">
        <f>IF(Source!BI129=2,I251+I252+I254+I256+I257+I258-0, 0)</f>
        <v>1631.04</v>
      </c>
      <c r="Z260">
        <f>IF(Source!BI129=3,I251+I252+I254+I256+I257+I258-0, 0)</f>
        <v>0</v>
      </c>
      <c r="AA260">
        <f>IF(Source!BI129=4,I251+I252+I254+I256+I257+I258,0)</f>
        <v>0</v>
      </c>
    </row>
    <row r="262" spans="1:35" ht="85.5" x14ac:dyDescent="0.2">
      <c r="A262" s="20">
        <v>26</v>
      </c>
      <c r="B262" s="20" t="str">
        <f>Source!F131</f>
        <v>1.23-7-524</v>
      </c>
      <c r="C262" s="20" t="s">
        <v>270</v>
      </c>
      <c r="D262" s="22" t="str">
        <f>Source!H131</f>
        <v>км</v>
      </c>
      <c r="E262" s="21">
        <f>Source!I131</f>
        <v>0.10199999999999999</v>
      </c>
      <c r="F262" s="24">
        <f>Source!AL131</f>
        <v>244677.71</v>
      </c>
      <c r="G262" s="23" t="str">
        <f>Source!DD131</f>
        <v/>
      </c>
      <c r="H262" s="21">
        <f>Source!AW131</f>
        <v>1</v>
      </c>
      <c r="I262" s="24">
        <f>ROUND((ROUND((Source!AC131*Source!AW131*Source!I131),2)),2)</f>
        <v>24957.13</v>
      </c>
      <c r="J262" s="21">
        <f>IF(Source!BC131&lt;&gt; 0, Source!BC131, 1)</f>
        <v>7.42</v>
      </c>
      <c r="K262" s="24">
        <f>Source!P131</f>
        <v>185181.9</v>
      </c>
      <c r="Q262">
        <f>ROUND((Source!DN131/100)*ROUND((ROUND((Source!AF131*Source!AV131*Source!I131),2)),2), 2)</f>
        <v>0</v>
      </c>
      <c r="R262">
        <f>Source!X131</f>
        <v>0</v>
      </c>
      <c r="S262">
        <f>ROUND((Source!DO131/100)*ROUND((ROUND((Source!AF131*Source!AV131*Source!I131),2)),2), 2)</f>
        <v>0</v>
      </c>
      <c r="T262">
        <f>Source!Y131</f>
        <v>0</v>
      </c>
      <c r="U262">
        <f>ROUND((175/100)*ROUND((ROUND((Source!AE131*Source!AV131*Source!I131),2)),2), 2)</f>
        <v>0</v>
      </c>
      <c r="V262">
        <f>ROUND((160/100)*ROUND(ROUND((ROUND((Source!AE131*Source!AV131*Source!I131),2)*Source!BS131),2), 2), 2)</f>
        <v>0</v>
      </c>
      <c r="AI262">
        <v>3</v>
      </c>
    </row>
    <row r="263" spans="1:35" x14ac:dyDescent="0.2">
      <c r="A263" s="35"/>
      <c r="B263" s="35"/>
      <c r="C263" s="36" t="str">
        <f>"Объем: "&amp;Source!I131&amp;"="&amp;Source!I129&amp;"*"&amp;"1,02/"&amp;"10"</f>
        <v>Объем: 0,102=1*1,02/10</v>
      </c>
      <c r="D263" s="35"/>
      <c r="E263" s="35"/>
      <c r="F263" s="35"/>
      <c r="G263" s="35"/>
      <c r="H263" s="35"/>
      <c r="I263" s="35"/>
      <c r="J263" s="35"/>
      <c r="K263" s="35"/>
    </row>
    <row r="264" spans="1:35" ht="15" x14ac:dyDescent="0.25">
      <c r="C264" s="14" t="s">
        <v>603</v>
      </c>
      <c r="H264" s="46">
        <f>I262+0</f>
        <v>24957.13</v>
      </c>
      <c r="I264" s="46"/>
      <c r="J264" s="46">
        <f>K262+0</f>
        <v>185181.9</v>
      </c>
      <c r="K264" s="46"/>
      <c r="O264" s="26">
        <f>I262+0</f>
        <v>24957.13</v>
      </c>
      <c r="P264" s="26">
        <f>K262+0</f>
        <v>185181.9</v>
      </c>
      <c r="X264">
        <f>IF(Source!BI131&lt;=1,I262-0, 0)</f>
        <v>0</v>
      </c>
      <c r="Y264">
        <f>IF(Source!BI131=2,I262-0, 0)</f>
        <v>24957.13</v>
      </c>
      <c r="Z264">
        <f>IF(Source!BI131=3,I262-0, 0)</f>
        <v>0</v>
      </c>
      <c r="AA264">
        <f>IF(Source!BI131=4,I262,0)</f>
        <v>0</v>
      </c>
    </row>
    <row r="266" spans="1:35" ht="55.5" x14ac:dyDescent="0.2">
      <c r="A266" s="27">
        <v>27</v>
      </c>
      <c r="B266" s="27" t="str">
        <f>Source!F132</f>
        <v>Прайс</v>
      </c>
      <c r="C266" s="27" t="s">
        <v>616</v>
      </c>
      <c r="D266" s="28" t="str">
        <f>Source!H132</f>
        <v>ШТ</v>
      </c>
      <c r="E266" s="29">
        <f>Source!I132</f>
        <v>92</v>
      </c>
      <c r="F266" s="30">
        <f>Source!AL132</f>
        <v>65.92</v>
      </c>
      <c r="G266" s="31" t="str">
        <f>Source!DD132</f>
        <v>*1,02</v>
      </c>
      <c r="H266" s="29">
        <f>Source!AW132</f>
        <v>1</v>
      </c>
      <c r="I266" s="30">
        <f>ROUND((ROUND((Source!AC132*Source!AW132*Source!I132),2)),2)</f>
        <v>6186.08</v>
      </c>
      <c r="J266" s="29">
        <f>IF(Source!BC132&lt;&gt; 0, Source!BC132, 1)</f>
        <v>9.8000000000000007</v>
      </c>
      <c r="K266" s="30">
        <f>Source!P132</f>
        <v>60623.58</v>
      </c>
      <c r="Q266">
        <f>ROUND((Source!DN132/100)*ROUND((ROUND((Source!AF132*Source!AV132*Source!I132),2)),2), 2)</f>
        <v>0</v>
      </c>
      <c r="R266">
        <f>Source!X132</f>
        <v>0</v>
      </c>
      <c r="S266">
        <f>ROUND((Source!DO132/100)*ROUND((ROUND((Source!AF132*Source!AV132*Source!I132),2)),2), 2)</f>
        <v>0</v>
      </c>
      <c r="T266">
        <f>Source!Y132</f>
        <v>0</v>
      </c>
      <c r="U266">
        <f>ROUND((175/100)*ROUND((ROUND((Source!AE132*Source!AV132*Source!I132),2)),2), 2)</f>
        <v>0</v>
      </c>
      <c r="V266">
        <f>ROUND((160/100)*ROUND(ROUND((ROUND((Source!AE132*Source!AV132*Source!I132),2)*Source!BS132),2), 2), 2)</f>
        <v>0</v>
      </c>
      <c r="AI266">
        <v>3</v>
      </c>
    </row>
    <row r="267" spans="1:35" ht="15" x14ac:dyDescent="0.25">
      <c r="C267" s="14" t="s">
        <v>603</v>
      </c>
      <c r="H267" s="46">
        <f>I266+0</f>
        <v>6186.08</v>
      </c>
      <c r="I267" s="46"/>
      <c r="J267" s="46">
        <f>K266+0</f>
        <v>60623.58</v>
      </c>
      <c r="K267" s="46"/>
      <c r="O267" s="26">
        <f>I266+0</f>
        <v>6186.08</v>
      </c>
      <c r="P267" s="26">
        <f>K266+0</f>
        <v>60623.58</v>
      </c>
      <c r="X267">
        <f>IF(Source!BI132&lt;=1,I266-0, 0)</f>
        <v>0</v>
      </c>
      <c r="Y267">
        <f>IF(Source!BI132=2,I266-0, 0)</f>
        <v>6186.08</v>
      </c>
      <c r="Z267">
        <f>IF(Source!BI132=3,I266-0, 0)</f>
        <v>0</v>
      </c>
      <c r="AA267">
        <f>IF(Source!BI132=4,I266,0)</f>
        <v>0</v>
      </c>
    </row>
    <row r="269" spans="1:35" ht="156.75" x14ac:dyDescent="0.2">
      <c r="A269" s="20">
        <v>28</v>
      </c>
      <c r="B269" s="20" t="str">
        <f>Source!F133</f>
        <v>4.8-320-2</v>
      </c>
      <c r="C269" s="20" t="s">
        <v>568</v>
      </c>
      <c r="D269" s="22" t="str">
        <f>Source!H133</f>
        <v>1  ШТ.</v>
      </c>
      <c r="E269" s="21">
        <f>Source!I133</f>
        <v>4</v>
      </c>
      <c r="F269" s="24"/>
      <c r="G269" s="23"/>
      <c r="H269" s="21"/>
      <c r="I269" s="24"/>
      <c r="J269" s="21"/>
      <c r="K269" s="24"/>
      <c r="Q269">
        <f>ROUND((Source!DN133/100)*ROUND((ROUND((Source!AF133*Source!AV133*Source!I133),2)),2), 2)</f>
        <v>1043.8</v>
      </c>
      <c r="R269">
        <f>Source!X133</f>
        <v>40015</v>
      </c>
      <c r="S269">
        <f>ROUND((Source!DO133/100)*ROUND((ROUND((Source!AF133*Source!AV133*Source!I133),2)),2), 2)</f>
        <v>652.37</v>
      </c>
      <c r="T269">
        <f>Source!Y133</f>
        <v>18702.669999999998</v>
      </c>
      <c r="U269">
        <f>ROUND((175/100)*ROUND((ROUND((Source!AE133*Source!AV133*Source!I133),2)),2), 2)</f>
        <v>2.38</v>
      </c>
      <c r="V269">
        <f>ROUND((160/100)*ROUND(ROUND((ROUND((Source!AE133*Source!AV133*Source!I133),2)*Source!BS133),2), 2), 2)</f>
        <v>101.55</v>
      </c>
      <c r="AI269">
        <v>0</v>
      </c>
    </row>
    <row r="270" spans="1:35" ht="14.25" x14ac:dyDescent="0.2">
      <c r="A270" s="20"/>
      <c r="B270" s="20"/>
      <c r="C270" s="20" t="s">
        <v>594</v>
      </c>
      <c r="D270" s="22"/>
      <c r="E270" s="21"/>
      <c r="F270" s="24">
        <f>Source!AO133</f>
        <v>176.51</v>
      </c>
      <c r="G270" s="23" t="str">
        <f>Source!DG133</f>
        <v>*1,2)*1,1</v>
      </c>
      <c r="H270" s="21">
        <f>Source!AV133</f>
        <v>1</v>
      </c>
      <c r="I270" s="24">
        <f>ROUND((ROUND((Source!AF133*Source!AV133*Source!I133),2)),2)</f>
        <v>931.96</v>
      </c>
      <c r="J270" s="21">
        <f>IF(Source!BA133&lt;&gt; 0, Source!BA133, 1)</f>
        <v>46.67</v>
      </c>
      <c r="K270" s="24">
        <f>Source!S133</f>
        <v>43494.57</v>
      </c>
      <c r="W270">
        <f>I270</f>
        <v>931.96</v>
      </c>
    </row>
    <row r="271" spans="1:35" ht="14.25" x14ac:dyDescent="0.2">
      <c r="A271" s="20"/>
      <c r="B271" s="20"/>
      <c r="C271" s="20" t="s">
        <v>595</v>
      </c>
      <c r="D271" s="22"/>
      <c r="E271" s="21"/>
      <c r="F271" s="24">
        <f>Source!AM133</f>
        <v>1.84</v>
      </c>
      <c r="G271" s="23" t="str">
        <f>Source!DE133</f>
        <v>*1,2)*1,1</v>
      </c>
      <c r="H271" s="21">
        <f>Source!AV133</f>
        <v>1</v>
      </c>
      <c r="I271" s="24">
        <f>(ROUND((ROUND(((((Source!ET133*1.2)*1.1))*Source!AV133*Source!I133),2)),2)+ROUND((ROUND(((Source!AE133-(((Source!EU133*1.2)*1.1)))*Source!AV133*Source!I133),2)),2))</f>
        <v>9.7100000000000009</v>
      </c>
      <c r="J271" s="21">
        <f>IF(Source!BB133&lt;&gt; 0, Source!BB133, 1)</f>
        <v>14.65</v>
      </c>
      <c r="K271" s="24">
        <f>Source!Q133</f>
        <v>141.93</v>
      </c>
    </row>
    <row r="272" spans="1:35" ht="14.25" x14ac:dyDescent="0.2">
      <c r="A272" s="20"/>
      <c r="B272" s="20"/>
      <c r="C272" s="20" t="s">
        <v>596</v>
      </c>
      <c r="D272" s="22"/>
      <c r="E272" s="21"/>
      <c r="F272" s="24">
        <f>Source!AN133</f>
        <v>0.26</v>
      </c>
      <c r="G272" s="23" t="str">
        <f>Source!DF133</f>
        <v>*1,2)*1,1</v>
      </c>
      <c r="H272" s="21">
        <f>Source!AV133</f>
        <v>1</v>
      </c>
      <c r="I272" s="25">
        <f>ROUND((ROUND((Source!AE133*Source!AV133*Source!I133),2)),2)</f>
        <v>1.36</v>
      </c>
      <c r="J272" s="21">
        <f>IF(Source!BS133&lt;&gt; 0, Source!BS133, 1)</f>
        <v>46.67</v>
      </c>
      <c r="K272" s="25">
        <f>Source!R133</f>
        <v>63.47</v>
      </c>
      <c r="W272">
        <f>I272</f>
        <v>1.36</v>
      </c>
    </row>
    <row r="273" spans="1:35" ht="14.25" x14ac:dyDescent="0.2">
      <c r="A273" s="20"/>
      <c r="B273" s="20"/>
      <c r="C273" s="20" t="s">
        <v>606</v>
      </c>
      <c r="D273" s="22"/>
      <c r="E273" s="21"/>
      <c r="F273" s="24">
        <f>Source!AL133</f>
        <v>27.53</v>
      </c>
      <c r="G273" s="23" t="str">
        <f>Source!DD133</f>
        <v>*1)*1</v>
      </c>
      <c r="H273" s="21">
        <f>Source!AW133</f>
        <v>1</v>
      </c>
      <c r="I273" s="24">
        <f>ROUND((ROUND((Source!AC133*Source!AW133*Source!I133),2)),2)</f>
        <v>110.12</v>
      </c>
      <c r="J273" s="21">
        <f>IF(Source!BC133&lt;&gt; 0, Source!BC133, 1)</f>
        <v>9.7100000000000009</v>
      </c>
      <c r="K273" s="24">
        <f>Source!P133</f>
        <v>1069.27</v>
      </c>
    </row>
    <row r="274" spans="1:35" ht="14.25" x14ac:dyDescent="0.2">
      <c r="A274" s="20"/>
      <c r="B274" s="20"/>
      <c r="C274" s="20" t="s">
        <v>597</v>
      </c>
      <c r="D274" s="22" t="s">
        <v>598</v>
      </c>
      <c r="E274" s="21">
        <f>Source!DN133</f>
        <v>112</v>
      </c>
      <c r="F274" s="24"/>
      <c r="G274" s="23"/>
      <c r="H274" s="21"/>
      <c r="I274" s="24">
        <f>SUM(Q269:Q273)</f>
        <v>1043.8</v>
      </c>
      <c r="J274" s="21">
        <f>Source!BZ133</f>
        <v>92</v>
      </c>
      <c r="K274" s="24">
        <f>SUM(R269:R273)</f>
        <v>40015</v>
      </c>
    </row>
    <row r="275" spans="1:35" ht="14.25" x14ac:dyDescent="0.2">
      <c r="A275" s="20"/>
      <c r="B275" s="20"/>
      <c r="C275" s="20" t="s">
        <v>599</v>
      </c>
      <c r="D275" s="22" t="s">
        <v>598</v>
      </c>
      <c r="E275" s="21">
        <f>Source!DO133</f>
        <v>70</v>
      </c>
      <c r="F275" s="24"/>
      <c r="G275" s="23"/>
      <c r="H275" s="21"/>
      <c r="I275" s="24">
        <f>SUM(S269:S274)</f>
        <v>652.37</v>
      </c>
      <c r="J275" s="21">
        <f>Source!CA133</f>
        <v>43</v>
      </c>
      <c r="K275" s="24">
        <f>SUM(T269:T274)</f>
        <v>18702.669999999998</v>
      </c>
    </row>
    <row r="276" spans="1:35" ht="14.25" x14ac:dyDescent="0.2">
      <c r="A276" s="20"/>
      <c r="B276" s="20"/>
      <c r="C276" s="20" t="s">
        <v>600</v>
      </c>
      <c r="D276" s="22" t="s">
        <v>598</v>
      </c>
      <c r="E276" s="21">
        <f>175</f>
        <v>175</v>
      </c>
      <c r="F276" s="24"/>
      <c r="G276" s="23"/>
      <c r="H276" s="21"/>
      <c r="I276" s="24">
        <f>SUM(U269:U275)</f>
        <v>2.38</v>
      </c>
      <c r="J276" s="21">
        <f>160</f>
        <v>160</v>
      </c>
      <c r="K276" s="24">
        <f>SUM(V269:V275)</f>
        <v>101.55</v>
      </c>
    </row>
    <row r="277" spans="1:35" ht="14.25" x14ac:dyDescent="0.2">
      <c r="A277" s="27"/>
      <c r="B277" s="27"/>
      <c r="C277" s="27" t="s">
        <v>601</v>
      </c>
      <c r="D277" s="28" t="s">
        <v>602</v>
      </c>
      <c r="E277" s="29">
        <f>Source!AQ133</f>
        <v>14.95</v>
      </c>
      <c r="F277" s="30"/>
      <c r="G277" s="31" t="str">
        <f>Source!DI133</f>
        <v>*1,2)*1,1</v>
      </c>
      <c r="H277" s="29">
        <f>Source!AV133</f>
        <v>1</v>
      </c>
      <c r="I277" s="30">
        <f>Source!U133</f>
        <v>78.935999999999993</v>
      </c>
      <c r="J277" s="29"/>
      <c r="K277" s="30"/>
      <c r="AB277" s="26">
        <f>I277</f>
        <v>78.935999999999993</v>
      </c>
    </row>
    <row r="278" spans="1:35" ht="15" x14ac:dyDescent="0.25">
      <c r="C278" s="14" t="s">
        <v>603</v>
      </c>
      <c r="H278" s="46">
        <f>I270+I271+I273+I274+I275+I276+0</f>
        <v>2750.34</v>
      </c>
      <c r="I278" s="46"/>
      <c r="J278" s="46">
        <f>K270+K271+K273+K274+K275+K276+0</f>
        <v>103524.98999999999</v>
      </c>
      <c r="K278" s="46"/>
      <c r="O278" s="26">
        <f>I270+I271+I273+I274+I275+I276+0</f>
        <v>2750.34</v>
      </c>
      <c r="P278" s="26">
        <f>K270+K271+K273+K274+K275+K276+0</f>
        <v>103524.98999999999</v>
      </c>
      <c r="X278">
        <f>IF(Source!BI133&lt;=1,I270+I271+I273+I274+I275+I276-0, 0)</f>
        <v>0</v>
      </c>
      <c r="Y278">
        <f>IF(Source!BI133=2,I270+I271+I273+I274+I275+I276-0, 0)</f>
        <v>2750.34</v>
      </c>
      <c r="Z278">
        <f>IF(Source!BI133=3,I270+I271+I273+I274+I275+I276-0, 0)</f>
        <v>0</v>
      </c>
      <c r="AA278">
        <f>IF(Source!BI133=4,I270+I271+I273+I274+I275+I276,0)</f>
        <v>0</v>
      </c>
    </row>
    <row r="280" spans="1:35" ht="41.25" x14ac:dyDescent="0.2">
      <c r="A280" s="27">
        <v>29</v>
      </c>
      <c r="B280" s="27" t="str">
        <f>Source!F134</f>
        <v>Прайс</v>
      </c>
      <c r="C280" s="27" t="s">
        <v>617</v>
      </c>
      <c r="D280" s="28" t="str">
        <f>Source!H134</f>
        <v>ШТ</v>
      </c>
      <c r="E280" s="29">
        <f>Source!I134</f>
        <v>4</v>
      </c>
      <c r="F280" s="30">
        <f>Source!AL134</f>
        <v>1907.8200000000002</v>
      </c>
      <c r="G280" s="31" t="str">
        <f>Source!DD134</f>
        <v>*1,02</v>
      </c>
      <c r="H280" s="29">
        <f>Source!AW134</f>
        <v>1</v>
      </c>
      <c r="I280" s="30">
        <f>ROUND((ROUND((Source!AC134*Source!AW134*Source!I134),2)),2)</f>
        <v>7783.92</v>
      </c>
      <c r="J280" s="29">
        <f>IF(Source!BC134&lt;&gt; 0, Source!BC134, 1)</f>
        <v>9.8000000000000007</v>
      </c>
      <c r="K280" s="30">
        <f>Source!P134</f>
        <v>76282.42</v>
      </c>
      <c r="Q280">
        <f>ROUND((Source!DN134/100)*ROUND((ROUND((Source!AF134*Source!AV134*Source!I134),2)),2), 2)</f>
        <v>0</v>
      </c>
      <c r="R280">
        <f>Source!X134</f>
        <v>0</v>
      </c>
      <c r="S280">
        <f>ROUND((Source!DO134/100)*ROUND((ROUND((Source!AF134*Source!AV134*Source!I134),2)),2), 2)</f>
        <v>0</v>
      </c>
      <c r="T280">
        <f>Source!Y134</f>
        <v>0</v>
      </c>
      <c r="U280">
        <f>ROUND((175/100)*ROUND((ROUND((Source!AE134*Source!AV134*Source!I134),2)),2), 2)</f>
        <v>0</v>
      </c>
      <c r="V280">
        <f>ROUND((160/100)*ROUND(ROUND((ROUND((Source!AE134*Source!AV134*Source!I134),2)*Source!BS134),2), 2), 2)</f>
        <v>0</v>
      </c>
      <c r="AI280">
        <v>3</v>
      </c>
    </row>
    <row r="281" spans="1:35" ht="15" x14ac:dyDescent="0.25">
      <c r="C281" s="14" t="s">
        <v>603</v>
      </c>
      <c r="H281" s="46">
        <f>I280+0</f>
        <v>7783.92</v>
      </c>
      <c r="I281" s="46"/>
      <c r="J281" s="46">
        <f>K280+0</f>
        <v>76282.42</v>
      </c>
      <c r="K281" s="46"/>
      <c r="O281" s="26">
        <f>I280+0</f>
        <v>7783.92</v>
      </c>
      <c r="P281" s="26">
        <f>K280+0</f>
        <v>76282.42</v>
      </c>
      <c r="X281">
        <f>IF(Source!BI134&lt;=1,I280-0, 0)</f>
        <v>0</v>
      </c>
      <c r="Y281">
        <f>IF(Source!BI134=2,I280-0, 0)</f>
        <v>7783.92</v>
      </c>
      <c r="Z281">
        <f>IF(Source!BI134=3,I280-0, 0)</f>
        <v>0</v>
      </c>
      <c r="AA281">
        <f>IF(Source!BI134=4,I280,0)</f>
        <v>0</v>
      </c>
    </row>
    <row r="283" spans="1:35" ht="14.25" x14ac:dyDescent="0.2">
      <c r="A283" s="20">
        <v>30</v>
      </c>
      <c r="B283" s="20" t="str">
        <f>Source!F135</f>
        <v>4.8-103-1</v>
      </c>
      <c r="C283" s="20" t="s">
        <v>60</v>
      </c>
      <c r="D283" s="22" t="str">
        <f>Source!H135</f>
        <v>1  ШТ.</v>
      </c>
      <c r="E283" s="21">
        <f>Source!I135</f>
        <v>4</v>
      </c>
      <c r="F283" s="24"/>
      <c r="G283" s="23"/>
      <c r="H283" s="21"/>
      <c r="I283" s="24"/>
      <c r="J283" s="21"/>
      <c r="K283" s="24"/>
      <c r="Q283">
        <f>ROUND((Source!DN135/100)*ROUND((ROUND((Source!AF135*Source!AV135*Source!I135),2)),2), 2)</f>
        <v>79.430000000000007</v>
      </c>
      <c r="R283">
        <f>Source!X135</f>
        <v>3045.05</v>
      </c>
      <c r="S283">
        <f>ROUND((Source!DO135/100)*ROUND((ROUND((Source!AF135*Source!AV135*Source!I135),2)),2), 2)</f>
        <v>49.64</v>
      </c>
      <c r="T283">
        <f>Source!Y135</f>
        <v>1423.23</v>
      </c>
      <c r="U283">
        <f>ROUND((175/100)*ROUND((ROUND((Source!AE135*Source!AV135*Source!I135),2)),2), 2)</f>
        <v>4.62</v>
      </c>
      <c r="V283">
        <f>ROUND((160/100)*ROUND(ROUND((ROUND((Source!AE135*Source!AV135*Source!I135),2)*Source!BS135),2), 2), 2)</f>
        <v>197.14</v>
      </c>
      <c r="AI283">
        <v>0</v>
      </c>
    </row>
    <row r="284" spans="1:35" ht="14.25" x14ac:dyDescent="0.2">
      <c r="A284" s="20"/>
      <c r="B284" s="20"/>
      <c r="C284" s="20" t="s">
        <v>594</v>
      </c>
      <c r="D284" s="22"/>
      <c r="E284" s="21"/>
      <c r="F284" s="24">
        <f>Source!AO135</f>
        <v>13.43</v>
      </c>
      <c r="G284" s="23" t="str">
        <f>Source!DG135</f>
        <v>*1,2)*1,1</v>
      </c>
      <c r="H284" s="21">
        <f>Source!AV135</f>
        <v>1</v>
      </c>
      <c r="I284" s="24">
        <f>ROUND((ROUND((Source!AF135*Source!AV135*Source!I135),2)),2)</f>
        <v>70.92</v>
      </c>
      <c r="J284" s="21">
        <f>IF(Source!BA135&lt;&gt; 0, Source!BA135, 1)</f>
        <v>46.67</v>
      </c>
      <c r="K284" s="24">
        <f>Source!S135</f>
        <v>3309.84</v>
      </c>
      <c r="W284">
        <f>I284</f>
        <v>70.92</v>
      </c>
    </row>
    <row r="285" spans="1:35" ht="14.25" x14ac:dyDescent="0.2">
      <c r="A285" s="20"/>
      <c r="B285" s="20"/>
      <c r="C285" s="20" t="s">
        <v>595</v>
      </c>
      <c r="D285" s="22"/>
      <c r="E285" s="21"/>
      <c r="F285" s="24">
        <f>Source!AM135</f>
        <v>3.32</v>
      </c>
      <c r="G285" s="23" t="str">
        <f>Source!DE135</f>
        <v>*1,2)*1,1</v>
      </c>
      <c r="H285" s="21">
        <f>Source!AV135</f>
        <v>1</v>
      </c>
      <c r="I285" s="24">
        <f>(ROUND((ROUND(((((Source!ET135*1.2)*1.1))*Source!AV135*Source!I135),2)),2)+ROUND((ROUND(((Source!AE135-(((Source!EU135*1.2)*1.1)))*Source!AV135*Source!I135),2)),2))</f>
        <v>17.53</v>
      </c>
      <c r="J285" s="21">
        <f>IF(Source!BB135&lt;&gt; 0, Source!BB135, 1)</f>
        <v>15.06</v>
      </c>
      <c r="K285" s="24">
        <f>Source!Q135</f>
        <v>264</v>
      </c>
    </row>
    <row r="286" spans="1:35" ht="14.25" x14ac:dyDescent="0.2">
      <c r="A286" s="20"/>
      <c r="B286" s="20"/>
      <c r="C286" s="20" t="s">
        <v>596</v>
      </c>
      <c r="D286" s="22"/>
      <c r="E286" s="21"/>
      <c r="F286" s="24">
        <f>Source!AN135</f>
        <v>0.5</v>
      </c>
      <c r="G286" s="23" t="str">
        <f>Source!DF135</f>
        <v>*1,2)*1,1</v>
      </c>
      <c r="H286" s="21">
        <f>Source!AV135</f>
        <v>1</v>
      </c>
      <c r="I286" s="25">
        <f>ROUND((ROUND((Source!AE135*Source!AV135*Source!I135),2)),2)</f>
        <v>2.64</v>
      </c>
      <c r="J286" s="21">
        <f>IF(Source!BS135&lt;&gt; 0, Source!BS135, 1)</f>
        <v>46.67</v>
      </c>
      <c r="K286" s="25">
        <f>Source!R135</f>
        <v>123.21</v>
      </c>
      <c r="W286">
        <f>I286</f>
        <v>2.64</v>
      </c>
    </row>
    <row r="287" spans="1:35" ht="14.25" x14ac:dyDescent="0.2">
      <c r="A287" s="20"/>
      <c r="B287" s="20"/>
      <c r="C287" s="20" t="s">
        <v>606</v>
      </c>
      <c r="D287" s="22"/>
      <c r="E287" s="21"/>
      <c r="F287" s="24">
        <f>Source!AL135</f>
        <v>8.74</v>
      </c>
      <c r="G287" s="23" t="str">
        <f>Source!DD135</f>
        <v>*1)*1</v>
      </c>
      <c r="H287" s="21">
        <f>Source!AW135</f>
        <v>1</v>
      </c>
      <c r="I287" s="24">
        <f>ROUND((ROUND((Source!AC135*Source!AW135*Source!I135),2)),2)</f>
        <v>34.96</v>
      </c>
      <c r="J287" s="21">
        <f>IF(Source!BC135&lt;&gt; 0, Source!BC135, 1)</f>
        <v>5.84</v>
      </c>
      <c r="K287" s="24">
        <f>Source!P135</f>
        <v>204.17</v>
      </c>
    </row>
    <row r="288" spans="1:35" ht="14.25" x14ac:dyDescent="0.2">
      <c r="A288" s="20"/>
      <c r="B288" s="20"/>
      <c r="C288" s="20" t="s">
        <v>597</v>
      </c>
      <c r="D288" s="22" t="s">
        <v>598</v>
      </c>
      <c r="E288" s="21">
        <f>Source!DN135</f>
        <v>112</v>
      </c>
      <c r="F288" s="24"/>
      <c r="G288" s="23"/>
      <c r="H288" s="21"/>
      <c r="I288" s="24">
        <f>SUM(Q283:Q287)</f>
        <v>79.430000000000007</v>
      </c>
      <c r="J288" s="21">
        <f>Source!BZ135</f>
        <v>92</v>
      </c>
      <c r="K288" s="24">
        <f>SUM(R283:R287)</f>
        <v>3045.05</v>
      </c>
    </row>
    <row r="289" spans="1:35" ht="14.25" x14ac:dyDescent="0.2">
      <c r="A289" s="20"/>
      <c r="B289" s="20"/>
      <c r="C289" s="20" t="s">
        <v>599</v>
      </c>
      <c r="D289" s="22" t="s">
        <v>598</v>
      </c>
      <c r="E289" s="21">
        <f>Source!DO135</f>
        <v>70</v>
      </c>
      <c r="F289" s="24"/>
      <c r="G289" s="23"/>
      <c r="H289" s="21"/>
      <c r="I289" s="24">
        <f>SUM(S283:S288)</f>
        <v>49.64</v>
      </c>
      <c r="J289" s="21">
        <f>Source!CA135</f>
        <v>43</v>
      </c>
      <c r="K289" s="24">
        <f>SUM(T283:T288)</f>
        <v>1423.23</v>
      </c>
    </row>
    <row r="290" spans="1:35" ht="14.25" x14ac:dyDescent="0.2">
      <c r="A290" s="20"/>
      <c r="B290" s="20"/>
      <c r="C290" s="20" t="s">
        <v>600</v>
      </c>
      <c r="D290" s="22" t="s">
        <v>598</v>
      </c>
      <c r="E290" s="21">
        <f>175</f>
        <v>175</v>
      </c>
      <c r="F290" s="24"/>
      <c r="G290" s="23"/>
      <c r="H290" s="21"/>
      <c r="I290" s="24">
        <f>SUM(U283:U289)</f>
        <v>4.62</v>
      </c>
      <c r="J290" s="21">
        <f>160</f>
        <v>160</v>
      </c>
      <c r="K290" s="24">
        <f>SUM(V283:V289)</f>
        <v>197.14</v>
      </c>
    </row>
    <row r="291" spans="1:35" ht="14.25" x14ac:dyDescent="0.2">
      <c r="A291" s="27"/>
      <c r="B291" s="27"/>
      <c r="C291" s="27" t="s">
        <v>601</v>
      </c>
      <c r="D291" s="28" t="s">
        <v>602</v>
      </c>
      <c r="E291" s="29">
        <f>Source!AQ135</f>
        <v>1.0900000000000001</v>
      </c>
      <c r="F291" s="30"/>
      <c r="G291" s="31" t="str">
        <f>Source!DI135</f>
        <v>*1,2)*1,1</v>
      </c>
      <c r="H291" s="29">
        <f>Source!AV135</f>
        <v>1</v>
      </c>
      <c r="I291" s="30">
        <f>Source!U135</f>
        <v>5.7552000000000003</v>
      </c>
      <c r="J291" s="29"/>
      <c r="K291" s="30"/>
      <c r="AB291" s="26">
        <f>I291</f>
        <v>5.7552000000000003</v>
      </c>
    </row>
    <row r="292" spans="1:35" ht="15" x14ac:dyDescent="0.25">
      <c r="C292" s="14" t="s">
        <v>603</v>
      </c>
      <c r="H292" s="46">
        <f>I284+I285+I287+I288+I289+I290+0</f>
        <v>257.10000000000002</v>
      </c>
      <c r="I292" s="46"/>
      <c r="J292" s="46">
        <f>K284+K285+K287+K288+K289+K290+0</f>
        <v>8443.43</v>
      </c>
      <c r="K292" s="46"/>
      <c r="O292" s="26">
        <f>I284+I285+I287+I288+I289+I290+0</f>
        <v>257.10000000000002</v>
      </c>
      <c r="P292" s="26">
        <f>K284+K285+K287+K288+K289+K290+0</f>
        <v>8443.43</v>
      </c>
      <c r="X292">
        <f>IF(Source!BI135&lt;=1,I284+I285+I287+I288+I289+I290-0, 0)</f>
        <v>0</v>
      </c>
      <c r="Y292">
        <f>IF(Source!BI135=2,I284+I285+I287+I288+I289+I290-0, 0)</f>
        <v>257.10000000000002</v>
      </c>
      <c r="Z292">
        <f>IF(Source!BI135=3,I284+I285+I287+I288+I289+I290-0, 0)</f>
        <v>0</v>
      </c>
      <c r="AA292">
        <f>IF(Source!BI135=4,I284+I285+I287+I288+I289+I290,0)</f>
        <v>0</v>
      </c>
    </row>
    <row r="294" spans="1:35" ht="42.75" x14ac:dyDescent="0.2">
      <c r="A294" s="20">
        <v>31</v>
      </c>
      <c r="B294" s="20" t="str">
        <f>Source!F137</f>
        <v>4.8-86-1</v>
      </c>
      <c r="C294" s="20" t="s">
        <v>293</v>
      </c>
      <c r="D294" s="22" t="str">
        <f>Source!H137</f>
        <v>1 проход кабеля</v>
      </c>
      <c r="E294" s="21">
        <f>Source!I137</f>
        <v>4</v>
      </c>
      <c r="F294" s="24"/>
      <c r="G294" s="23"/>
      <c r="H294" s="21"/>
      <c r="I294" s="24"/>
      <c r="J294" s="21"/>
      <c r="K294" s="24"/>
      <c r="Q294">
        <f>ROUND((Source!DN137/100)*ROUND((ROUND((Source!AF137*Source!AV137*Source!I137),2)),2), 2)</f>
        <v>31.14</v>
      </c>
      <c r="R294">
        <f>Source!X137</f>
        <v>1024.97</v>
      </c>
      <c r="S294">
        <f>ROUND((Source!DO137/100)*ROUND((ROUND((Source!AF137*Source!AV137*Source!I137),2)),2), 2)</f>
        <v>19.46</v>
      </c>
      <c r="T294">
        <f>Source!Y137</f>
        <v>531.95000000000005</v>
      </c>
      <c r="U294">
        <f>ROUND((175/100)*ROUND((ROUND((Source!AE137*Source!AV137*Source!I137),2)),2), 2)</f>
        <v>0</v>
      </c>
      <c r="V294">
        <f>ROUND((160/100)*ROUND(ROUND((ROUND((Source!AE137*Source!AV137*Source!I137),2)*Source!BS137),2), 2), 2)</f>
        <v>0</v>
      </c>
      <c r="AI294">
        <v>0</v>
      </c>
    </row>
    <row r="295" spans="1:35" ht="14.25" x14ac:dyDescent="0.2">
      <c r="A295" s="20"/>
      <c r="B295" s="20"/>
      <c r="C295" s="20" t="s">
        <v>594</v>
      </c>
      <c r="D295" s="22"/>
      <c r="E295" s="21"/>
      <c r="F295" s="24">
        <f>Source!AO137</f>
        <v>5.79</v>
      </c>
      <c r="G295" s="23" t="str">
        <f>Source!DG137</f>
        <v>*1,2</v>
      </c>
      <c r="H295" s="21">
        <f>Source!AV137</f>
        <v>1</v>
      </c>
      <c r="I295" s="24">
        <f>ROUND((ROUND((Source!AF137*Source!AV137*Source!I137),2)),2)</f>
        <v>27.8</v>
      </c>
      <c r="J295" s="21">
        <f>IF(Source!BA137&lt;&gt; 0, Source!BA137, 1)</f>
        <v>46.67</v>
      </c>
      <c r="K295" s="24">
        <f>Source!S137</f>
        <v>1297.43</v>
      </c>
      <c r="W295">
        <f>I295</f>
        <v>27.8</v>
      </c>
    </row>
    <row r="296" spans="1:35" ht="14.25" x14ac:dyDescent="0.2">
      <c r="A296" s="20"/>
      <c r="B296" s="20"/>
      <c r="C296" s="20" t="s">
        <v>606</v>
      </c>
      <c r="D296" s="22"/>
      <c r="E296" s="21"/>
      <c r="F296" s="24">
        <f>Source!AL137</f>
        <v>59.2</v>
      </c>
      <c r="G296" s="23" t="str">
        <f>Source!DD137</f>
        <v>*1</v>
      </c>
      <c r="H296" s="21">
        <f>Source!AW137</f>
        <v>1</v>
      </c>
      <c r="I296" s="24">
        <f>ROUND((ROUND((Source!AC137*Source!AW137*Source!I137),2)),2)</f>
        <v>236.8</v>
      </c>
      <c r="J296" s="21">
        <f>IF(Source!BC137&lt;&gt; 0, Source!BC137, 1)</f>
        <v>8.76</v>
      </c>
      <c r="K296" s="24">
        <f>Source!P137</f>
        <v>2074.37</v>
      </c>
    </row>
    <row r="297" spans="1:35" ht="14.25" x14ac:dyDescent="0.2">
      <c r="A297" s="20"/>
      <c r="B297" s="20"/>
      <c r="C297" s="20" t="s">
        <v>597</v>
      </c>
      <c r="D297" s="22" t="s">
        <v>598</v>
      </c>
      <c r="E297" s="21">
        <f>Source!DN137</f>
        <v>112</v>
      </c>
      <c r="F297" s="24"/>
      <c r="G297" s="23"/>
      <c r="H297" s="21"/>
      <c r="I297" s="24">
        <f>SUM(Q294:Q296)</f>
        <v>31.14</v>
      </c>
      <c r="J297" s="21">
        <f>Source!BZ137</f>
        <v>79</v>
      </c>
      <c r="K297" s="24">
        <f>SUM(R294:R296)</f>
        <v>1024.97</v>
      </c>
    </row>
    <row r="298" spans="1:35" ht="14.25" x14ac:dyDescent="0.2">
      <c r="A298" s="20"/>
      <c r="B298" s="20"/>
      <c r="C298" s="20" t="s">
        <v>599</v>
      </c>
      <c r="D298" s="22" t="s">
        <v>598</v>
      </c>
      <c r="E298" s="21">
        <f>Source!DO137</f>
        <v>70</v>
      </c>
      <c r="F298" s="24"/>
      <c r="G298" s="23"/>
      <c r="H298" s="21"/>
      <c r="I298" s="24">
        <f>SUM(S294:S297)</f>
        <v>19.46</v>
      </c>
      <c r="J298" s="21">
        <f>Source!CA137</f>
        <v>41</v>
      </c>
      <c r="K298" s="24">
        <f>SUM(T294:T297)</f>
        <v>531.95000000000005</v>
      </c>
    </row>
    <row r="299" spans="1:35" ht="14.25" x14ac:dyDescent="0.2">
      <c r="A299" s="27"/>
      <c r="B299" s="27"/>
      <c r="C299" s="27" t="s">
        <v>601</v>
      </c>
      <c r="D299" s="28" t="s">
        <v>602</v>
      </c>
      <c r="E299" s="29">
        <f>Source!AQ137</f>
        <v>0.47</v>
      </c>
      <c r="F299" s="30"/>
      <c r="G299" s="31" t="str">
        <f>Source!DI137</f>
        <v>*1,2</v>
      </c>
      <c r="H299" s="29">
        <f>Source!AV137</f>
        <v>1</v>
      </c>
      <c r="I299" s="30">
        <f>Source!U137</f>
        <v>2.2559999999999998</v>
      </c>
      <c r="J299" s="29"/>
      <c r="K299" s="30"/>
      <c r="AB299" s="26">
        <f>I299</f>
        <v>2.2559999999999998</v>
      </c>
    </row>
    <row r="300" spans="1:35" ht="15" x14ac:dyDescent="0.25">
      <c r="C300" s="14" t="s">
        <v>603</v>
      </c>
      <c r="H300" s="46">
        <f>I295+I296+I297+I298+0</f>
        <v>315.2</v>
      </c>
      <c r="I300" s="46"/>
      <c r="J300" s="46">
        <f>K295+K296+K297+K298+0</f>
        <v>4928.72</v>
      </c>
      <c r="K300" s="46"/>
      <c r="O300" s="26">
        <f>I295+I296+I297+I298+0</f>
        <v>315.2</v>
      </c>
      <c r="P300" s="26">
        <f>K295+K296+K297+K298+0</f>
        <v>4928.72</v>
      </c>
      <c r="X300">
        <f>IF(Source!BI137&lt;=1,I295+I296+I297+I298-0, 0)</f>
        <v>0</v>
      </c>
      <c r="Y300">
        <f>IF(Source!BI137=2,I295+I296+I297+I298-0, 0)</f>
        <v>315.2</v>
      </c>
      <c r="Z300">
        <f>IF(Source!BI137=3,I295+I296+I297+I298-0, 0)</f>
        <v>0</v>
      </c>
      <c r="AA300">
        <f>IF(Source!BI137=4,I295+I296+I297+I298,0)</f>
        <v>0</v>
      </c>
    </row>
    <row r="302" spans="1:35" ht="28.5" x14ac:dyDescent="0.2">
      <c r="A302" s="20">
        <v>32</v>
      </c>
      <c r="B302" s="20" t="str">
        <f>Source!F138</f>
        <v>4.8-301-1</v>
      </c>
      <c r="C302" s="20" t="s">
        <v>300</v>
      </c>
      <c r="D302" s="22" t="str">
        <f>Source!H138</f>
        <v>100 компл.</v>
      </c>
      <c r="E302" s="21">
        <f>Source!I138</f>
        <v>0.04</v>
      </c>
      <c r="F302" s="24"/>
      <c r="G302" s="23"/>
      <c r="H302" s="21"/>
      <c r="I302" s="24"/>
      <c r="J302" s="21"/>
      <c r="K302" s="24"/>
      <c r="Q302">
        <f>ROUND((Source!DN138/100)*ROUND((ROUND((Source!AF138*Source!AV138*Source!I138),2)),2), 2)</f>
        <v>132.88999999999999</v>
      </c>
      <c r="R302">
        <f>Source!X138</f>
        <v>5094.41</v>
      </c>
      <c r="S302">
        <f>ROUND((Source!DO138/100)*ROUND((ROUND((Source!AF138*Source!AV138*Source!I138),2)),2), 2)</f>
        <v>83.06</v>
      </c>
      <c r="T302">
        <f>Source!Y138</f>
        <v>2381.08</v>
      </c>
      <c r="U302">
        <f>ROUND((175/100)*ROUND((ROUND((Source!AE138*Source!AV138*Source!I138),2)),2), 2)</f>
        <v>5.97</v>
      </c>
      <c r="V302">
        <f>ROUND((160/100)*ROUND(ROUND((ROUND((Source!AE138*Source!AV138*Source!I138),2)*Source!BS138),2), 2), 2)</f>
        <v>254.62</v>
      </c>
      <c r="AI302">
        <v>0</v>
      </c>
    </row>
    <row r="303" spans="1:35" x14ac:dyDescent="0.2">
      <c r="C303" s="32" t="str">
        <f>"Объем: "&amp;Source!I138&amp;"=4/"&amp;"100"</f>
        <v>Объем: 0,04=4/100</v>
      </c>
    </row>
    <row r="304" spans="1:35" ht="14.25" x14ac:dyDescent="0.2">
      <c r="A304" s="20"/>
      <c r="B304" s="20"/>
      <c r="C304" s="20" t="s">
        <v>594</v>
      </c>
      <c r="D304" s="22"/>
      <c r="E304" s="21"/>
      <c r="F304" s="24">
        <f>Source!AO138</f>
        <v>2146.23</v>
      </c>
      <c r="G304" s="23" t="str">
        <f>Source!DG138</f>
        <v>*1,2)*1,1</v>
      </c>
      <c r="H304" s="21">
        <f>Source!AV138</f>
        <v>1.0469999999999999</v>
      </c>
      <c r="I304" s="24">
        <f>ROUND((ROUND((Source!AF138*Source!AV138*Source!I138),2)),2)</f>
        <v>118.65</v>
      </c>
      <c r="J304" s="21">
        <f>IF(Source!BA138&lt;&gt; 0, Source!BA138, 1)</f>
        <v>46.67</v>
      </c>
      <c r="K304" s="24">
        <f>Source!S138</f>
        <v>5537.4</v>
      </c>
      <c r="W304">
        <f>I304</f>
        <v>118.65</v>
      </c>
    </row>
    <row r="305" spans="1:35" ht="14.25" x14ac:dyDescent="0.2">
      <c r="A305" s="20"/>
      <c r="B305" s="20"/>
      <c r="C305" s="20" t="s">
        <v>595</v>
      </c>
      <c r="D305" s="22"/>
      <c r="E305" s="21"/>
      <c r="F305" s="24">
        <f>Source!AM138</f>
        <v>715.67</v>
      </c>
      <c r="G305" s="23" t="str">
        <f>Source!DE138</f>
        <v>*1,2)*1,1</v>
      </c>
      <c r="H305" s="21">
        <f>Source!AV138</f>
        <v>1.0469999999999999</v>
      </c>
      <c r="I305" s="24">
        <f>(ROUND((ROUND(((((Source!ET138*1.2)*1.1))*Source!AV138*Source!I138),2)),2)+ROUND((ROUND(((Source!AE138-(((Source!EU138*1.2)*1.1)))*Source!AV138*Source!I138),2)),2))</f>
        <v>39.56</v>
      </c>
      <c r="J305" s="21">
        <f>IF(Source!BB138&lt;&gt; 0, Source!BB138, 1)</f>
        <v>8.09</v>
      </c>
      <c r="K305" s="24">
        <f>Source!Q138</f>
        <v>320.04000000000002</v>
      </c>
    </row>
    <row r="306" spans="1:35" ht="14.25" x14ac:dyDescent="0.2">
      <c r="A306" s="20"/>
      <c r="B306" s="20"/>
      <c r="C306" s="20" t="s">
        <v>596</v>
      </c>
      <c r="D306" s="22"/>
      <c r="E306" s="21"/>
      <c r="F306" s="24">
        <f>Source!AN138</f>
        <v>61.76</v>
      </c>
      <c r="G306" s="23" t="str">
        <f>Source!DF138</f>
        <v>*1,2)*1,1</v>
      </c>
      <c r="H306" s="21">
        <f>Source!AV138</f>
        <v>1.0469999999999999</v>
      </c>
      <c r="I306" s="25">
        <f>ROUND((ROUND((Source!AE138*Source!AV138*Source!I138),2)),2)</f>
        <v>3.41</v>
      </c>
      <c r="J306" s="21">
        <f>IF(Source!BS138&lt;&gt; 0, Source!BS138, 1)</f>
        <v>46.67</v>
      </c>
      <c r="K306" s="25">
        <f>Source!R138</f>
        <v>159.13999999999999</v>
      </c>
      <c r="W306">
        <f>I306</f>
        <v>3.41</v>
      </c>
    </row>
    <row r="307" spans="1:35" ht="14.25" x14ac:dyDescent="0.2">
      <c r="A307" s="20"/>
      <c r="B307" s="20"/>
      <c r="C307" s="20" t="s">
        <v>606</v>
      </c>
      <c r="D307" s="22"/>
      <c r="E307" s="21"/>
      <c r="F307" s="24">
        <f>Source!AL138</f>
        <v>535.53</v>
      </c>
      <c r="G307" s="23" t="str">
        <f>Source!DD138</f>
        <v>*1)*1</v>
      </c>
      <c r="H307" s="21">
        <f>Source!AW138</f>
        <v>1</v>
      </c>
      <c r="I307" s="24">
        <f>ROUND((ROUND((Source!AC138*Source!AW138*Source!I138),2)),2)</f>
        <v>21.42</v>
      </c>
      <c r="J307" s="21">
        <f>IF(Source!BC138&lt;&gt; 0, Source!BC138, 1)</f>
        <v>7.04</v>
      </c>
      <c r="K307" s="24">
        <f>Source!P138</f>
        <v>150.80000000000001</v>
      </c>
    </row>
    <row r="308" spans="1:35" ht="28.5" x14ac:dyDescent="0.2">
      <c r="A308" s="20" t="s">
        <v>305</v>
      </c>
      <c r="B308" s="20" t="str">
        <f>Source!F139</f>
        <v>1.21-5-1069</v>
      </c>
      <c r="C308" s="20" t="s">
        <v>307</v>
      </c>
      <c r="D308" s="22" t="str">
        <f>Source!H139</f>
        <v>КОМПЛЕКТ</v>
      </c>
      <c r="E308" s="21">
        <f>Source!I139</f>
        <v>4</v>
      </c>
      <c r="F308" s="24">
        <f>Source!AK139</f>
        <v>153.63</v>
      </c>
      <c r="G308" s="34" t="s">
        <v>608</v>
      </c>
      <c r="H308" s="21">
        <f>Source!AW139</f>
        <v>1</v>
      </c>
      <c r="I308" s="24">
        <f>ROUND((ROUND((Source!AC139*Source!AW139*Source!I139),2)),2)+(ROUND((ROUND(((Source!ET139)*Source!AV139*Source!I139),2)),2)+ROUND((ROUND(((Source!AE139-(Source!EU139))*Source!AV139*Source!I139),2)),2))+ROUND((ROUND((Source!AF139*Source!AV139*Source!I139),2)),2)</f>
        <v>614.52</v>
      </c>
      <c r="J308" s="21">
        <f>IF(Source!BC139&lt;&gt; 0, Source!BC139, 1)</f>
        <v>2.11</v>
      </c>
      <c r="K308" s="24">
        <f>Source!O139</f>
        <v>1296.6400000000001</v>
      </c>
      <c r="Q308">
        <f>ROUND((Source!DN139/100)*ROUND((ROUND((Source!AF139*Source!AV139*Source!I139),2)),2), 2)</f>
        <v>0</v>
      </c>
      <c r="R308">
        <f>Source!X139</f>
        <v>0</v>
      </c>
      <c r="S308">
        <f>ROUND((Source!DO139/100)*ROUND((ROUND((Source!AF139*Source!AV139*Source!I139),2)),2), 2)</f>
        <v>0</v>
      </c>
      <c r="T308">
        <f>Source!Y139</f>
        <v>0</v>
      </c>
      <c r="U308">
        <f>ROUND((175/100)*ROUND((ROUND((Source!AE139*Source!AV139*Source!I139),2)),2), 2)</f>
        <v>0</v>
      </c>
      <c r="V308">
        <f>ROUND((160/100)*ROUND(ROUND((ROUND((Source!AE139*Source!AV139*Source!I139),2)*Source!BS139),2), 2), 2)</f>
        <v>0</v>
      </c>
      <c r="X308">
        <f>IF(Source!BI139&lt;=1,I308, 0)</f>
        <v>0</v>
      </c>
      <c r="Y308">
        <f>IF(Source!BI139=2,I308, 0)</f>
        <v>614.52</v>
      </c>
      <c r="Z308">
        <f>IF(Source!BI139=3,I308, 0)</f>
        <v>0</v>
      </c>
      <c r="AA308">
        <f>IF(Source!BI139=4,I308, 0)</f>
        <v>0</v>
      </c>
      <c r="AI308">
        <v>3</v>
      </c>
    </row>
    <row r="309" spans="1:35" ht="14.25" x14ac:dyDescent="0.2">
      <c r="A309" s="20"/>
      <c r="B309" s="20"/>
      <c r="C309" s="20" t="s">
        <v>597</v>
      </c>
      <c r="D309" s="22" t="s">
        <v>598</v>
      </c>
      <c r="E309" s="21">
        <f>Source!DN138</f>
        <v>112</v>
      </c>
      <c r="F309" s="24"/>
      <c r="G309" s="23"/>
      <c r="H309" s="21"/>
      <c r="I309" s="24">
        <f>SUM(Q302:Q308)</f>
        <v>132.88999999999999</v>
      </c>
      <c r="J309" s="21">
        <f>Source!BZ138</f>
        <v>92</v>
      </c>
      <c r="K309" s="24">
        <f>SUM(R302:R308)</f>
        <v>5094.41</v>
      </c>
    </row>
    <row r="310" spans="1:35" ht="14.25" x14ac:dyDescent="0.2">
      <c r="A310" s="20"/>
      <c r="B310" s="20"/>
      <c r="C310" s="20" t="s">
        <v>599</v>
      </c>
      <c r="D310" s="22" t="s">
        <v>598</v>
      </c>
      <c r="E310" s="21">
        <f>Source!DO138</f>
        <v>70</v>
      </c>
      <c r="F310" s="24"/>
      <c r="G310" s="23"/>
      <c r="H310" s="21"/>
      <c r="I310" s="24">
        <f>SUM(S302:S309)</f>
        <v>83.06</v>
      </c>
      <c r="J310" s="21">
        <f>Source!CA138</f>
        <v>43</v>
      </c>
      <c r="K310" s="24">
        <f>SUM(T302:T309)</f>
        <v>2381.08</v>
      </c>
    </row>
    <row r="311" spans="1:35" ht="14.25" x14ac:dyDescent="0.2">
      <c r="A311" s="20"/>
      <c r="B311" s="20"/>
      <c r="C311" s="20" t="s">
        <v>600</v>
      </c>
      <c r="D311" s="22" t="s">
        <v>598</v>
      </c>
      <c r="E311" s="21">
        <f>175</f>
        <v>175</v>
      </c>
      <c r="F311" s="24"/>
      <c r="G311" s="23"/>
      <c r="H311" s="21"/>
      <c r="I311" s="24">
        <f>SUM(U302:U310)</f>
        <v>5.97</v>
      </c>
      <c r="J311" s="21">
        <f>160</f>
        <v>160</v>
      </c>
      <c r="K311" s="24">
        <f>SUM(V302:V310)</f>
        <v>254.62</v>
      </c>
    </row>
    <row r="312" spans="1:35" ht="14.25" x14ac:dyDescent="0.2">
      <c r="A312" s="27"/>
      <c r="B312" s="27"/>
      <c r="C312" s="27" t="s">
        <v>601</v>
      </c>
      <c r="D312" s="28" t="s">
        <v>602</v>
      </c>
      <c r="E312" s="29">
        <f>Source!AQ138</f>
        <v>155.88</v>
      </c>
      <c r="F312" s="30"/>
      <c r="G312" s="31" t="str">
        <f>Source!DI138</f>
        <v>*1,2)*1,1</v>
      </c>
      <c r="H312" s="29">
        <f>Source!AV138</f>
        <v>1.0469999999999999</v>
      </c>
      <c r="I312" s="30">
        <f>Source!U138</f>
        <v>8.6172958079999997</v>
      </c>
      <c r="J312" s="29"/>
      <c r="K312" s="30"/>
      <c r="AB312" s="26">
        <f>I312</f>
        <v>8.6172958079999997</v>
      </c>
    </row>
    <row r="313" spans="1:35" ht="15" x14ac:dyDescent="0.25">
      <c r="C313" s="14" t="s">
        <v>603</v>
      </c>
      <c r="H313" s="46">
        <f>I304+I305+I307+I309+I310+I311+SUM(I308:I308)</f>
        <v>1016.0699999999999</v>
      </c>
      <c r="I313" s="46"/>
      <c r="J313" s="46">
        <f>K304+K305+K307+K309+K310+K311+SUM(K308:K308)</f>
        <v>15034.99</v>
      </c>
      <c r="K313" s="46"/>
      <c r="O313" s="26">
        <f>I304+I305+I307+I309+I310+I311+SUM(I308:I308)</f>
        <v>1016.0699999999999</v>
      </c>
      <c r="P313" s="26">
        <f>K304+K305+K307+K309+K310+K311+SUM(K308:K308)</f>
        <v>15034.99</v>
      </c>
      <c r="X313">
        <f>IF(Source!BI138&lt;=1,I304+I305+I307+I309+I310+I311-0, 0)</f>
        <v>0</v>
      </c>
      <c r="Y313">
        <f>IF(Source!BI138=2,I304+I305+I307+I309+I310+I311-0, 0)</f>
        <v>401.55</v>
      </c>
      <c r="Z313">
        <f>IF(Source!BI138=3,I304+I305+I307+I309+I310+I311-0, 0)</f>
        <v>0</v>
      </c>
      <c r="AA313">
        <f>IF(Source!BI138=4,I304+I305+I307+I309+I310+I311,0)</f>
        <v>0</v>
      </c>
    </row>
    <row r="316" spans="1:35" ht="15" x14ac:dyDescent="0.25">
      <c r="A316" s="45" t="str">
        <f>CONCATENATE("Итого по разделу: ",IF(Source!G141&lt;&gt;"Новый раздел", Source!G141, ""))</f>
        <v>Итого по разделу: Монтажные работы</v>
      </c>
      <c r="B316" s="45"/>
      <c r="C316" s="45"/>
      <c r="D316" s="45"/>
      <c r="E316" s="45"/>
      <c r="F316" s="45"/>
      <c r="G316" s="45"/>
      <c r="H316" s="43">
        <f>SUM(O202:O315)</f>
        <v>49805.539999999994</v>
      </c>
      <c r="I316" s="44"/>
      <c r="J316" s="43">
        <f>SUM(P202:P315)</f>
        <v>569988.92000000004</v>
      </c>
      <c r="K316" s="44"/>
    </row>
    <row r="317" spans="1:35" hidden="1" x14ac:dyDescent="0.2">
      <c r="A317" t="s">
        <v>604</v>
      </c>
      <c r="H317">
        <f>SUM(AC202:AC316)</f>
        <v>0</v>
      </c>
      <c r="J317">
        <f>SUM(AD202:AD316)</f>
        <v>0</v>
      </c>
    </row>
    <row r="318" spans="1:35" hidden="1" x14ac:dyDescent="0.2">
      <c r="A318" t="s">
        <v>605</v>
      </c>
      <c r="H318">
        <f>SUM(AE202:AE317)</f>
        <v>0</v>
      </c>
      <c r="J318">
        <f>SUM(AF202:AF317)</f>
        <v>0</v>
      </c>
    </row>
    <row r="320" spans="1:35" ht="15" x14ac:dyDescent="0.25">
      <c r="A320" s="45" t="str">
        <f>CONCATENATE("Итого по локальной смете: ",IF(Source!G171&lt;&gt;"Новая локальная смета", Source!G171, ""))</f>
        <v xml:space="preserve">Итого по локальной смете: </v>
      </c>
      <c r="B320" s="45"/>
      <c r="C320" s="45"/>
      <c r="D320" s="45"/>
      <c r="E320" s="45"/>
      <c r="F320" s="45"/>
      <c r="G320" s="45"/>
      <c r="H320" s="43">
        <f>SUM(O29:O319)</f>
        <v>76592.680000000008</v>
      </c>
      <c r="I320" s="44"/>
      <c r="J320" s="43">
        <f>SUM(P29:P319)</f>
        <v>1123032.9599999997</v>
      </c>
      <c r="K320" s="44"/>
    </row>
    <row r="321" spans="1:11" hidden="1" x14ac:dyDescent="0.2">
      <c r="A321" t="s">
        <v>604</v>
      </c>
      <c r="H321">
        <f>SUM(AC29:AC320)</f>
        <v>0</v>
      </c>
      <c r="J321">
        <f>SUM(AD29:AD320)</f>
        <v>0</v>
      </c>
    </row>
    <row r="322" spans="1:11" hidden="1" x14ac:dyDescent="0.2">
      <c r="A322" t="s">
        <v>605</v>
      </c>
      <c r="H322">
        <f>SUM(AE29:AE321)</f>
        <v>0</v>
      </c>
      <c r="J322">
        <f>SUM(AF29:AF321)</f>
        <v>0</v>
      </c>
    </row>
    <row r="323" spans="1:11" ht="14.25" hidden="1" x14ac:dyDescent="0.2">
      <c r="C323" s="39" t="str">
        <f>Source!H200</f>
        <v>Итого</v>
      </c>
      <c r="D323" s="39"/>
      <c r="E323" s="39"/>
      <c r="F323" s="39"/>
      <c r="G323" s="39"/>
      <c r="H323" s="39"/>
      <c r="I323" s="39"/>
      <c r="J323" s="40">
        <f>IF(Source!F200=0, "", Source!F200)</f>
        <v>1123032.96</v>
      </c>
      <c r="K323" s="40"/>
    </row>
    <row r="324" spans="1:11" ht="14.25" hidden="1" x14ac:dyDescent="0.2">
      <c r="C324" s="39" t="str">
        <f>Source!H201</f>
        <v>НДС 20%</v>
      </c>
      <c r="D324" s="39"/>
      <c r="E324" s="39"/>
      <c r="F324" s="39"/>
      <c r="G324" s="39"/>
      <c r="H324" s="39"/>
      <c r="I324" s="39"/>
      <c r="J324" s="40">
        <f>IF(Source!F201=0, "", Source!F201)</f>
        <v>224606.59</v>
      </c>
      <c r="K324" s="40"/>
    </row>
    <row r="325" spans="1:11" ht="14.25" hidden="1" x14ac:dyDescent="0.2">
      <c r="C325" s="39" t="str">
        <f>Source!H202</f>
        <v>Всего</v>
      </c>
      <c r="D325" s="39"/>
      <c r="E325" s="39"/>
      <c r="F325" s="39"/>
      <c r="G325" s="39"/>
      <c r="H325" s="39"/>
      <c r="I325" s="39"/>
      <c r="J325" s="40">
        <f>IF(Source!F202=0, "", Source!F202)</f>
        <v>1347639.55</v>
      </c>
      <c r="K325" s="40"/>
    </row>
    <row r="327" spans="1:11" ht="15" x14ac:dyDescent="0.25">
      <c r="A327" s="45" t="s">
        <v>627</v>
      </c>
      <c r="B327" s="45"/>
      <c r="C327" s="45"/>
      <c r="D327" s="45"/>
      <c r="E327" s="45"/>
      <c r="F327" s="45"/>
      <c r="G327" s="45"/>
      <c r="H327" s="43">
        <f>SUM(O1:O326)</f>
        <v>76592.680000000008</v>
      </c>
      <c r="I327" s="44"/>
      <c r="J327" s="43">
        <f>SUM(P1:P326)</f>
        <v>1123032.9599999997</v>
      </c>
      <c r="K327" s="44"/>
    </row>
    <row r="328" spans="1:11" hidden="1" x14ac:dyDescent="0.2">
      <c r="A328" t="s">
        <v>604</v>
      </c>
      <c r="H328">
        <f>SUM(AC1:AC327)</f>
        <v>0</v>
      </c>
      <c r="J328">
        <f>SUM(AD1:AD327)</f>
        <v>0</v>
      </c>
    </row>
    <row r="329" spans="1:11" hidden="1" x14ac:dyDescent="0.2">
      <c r="A329" t="s">
        <v>605</v>
      </c>
      <c r="H329">
        <f>SUM(AE1:AE328)</f>
        <v>0</v>
      </c>
      <c r="J329">
        <f>SUM(AF1:AF328)</f>
        <v>0</v>
      </c>
    </row>
    <row r="330" spans="1:11" ht="14.25" hidden="1" x14ac:dyDescent="0.2">
      <c r="C330" s="39" t="str">
        <f>Source!H233</f>
        <v>Итого</v>
      </c>
      <c r="D330" s="39"/>
      <c r="E330" s="39"/>
      <c r="F330" s="39"/>
      <c r="G330" s="39"/>
      <c r="H330" s="39"/>
      <c r="I330" s="39"/>
      <c r="J330" s="40">
        <f>IF(Source!F233=0, "", Source!F233)</f>
        <v>1123032.96</v>
      </c>
      <c r="K330" s="40"/>
    </row>
    <row r="331" spans="1:11" ht="14.25" hidden="1" x14ac:dyDescent="0.2">
      <c r="C331" s="39" t="str">
        <f>Source!H234</f>
        <v>НДС 20%</v>
      </c>
      <c r="D331" s="39"/>
      <c r="E331" s="39"/>
      <c r="F331" s="39"/>
      <c r="G331" s="39"/>
      <c r="H331" s="39"/>
      <c r="I331" s="39"/>
      <c r="J331" s="40">
        <f>IF(Source!F234=0, "", Source!F234)</f>
        <v>224606.59</v>
      </c>
      <c r="K331" s="40"/>
    </row>
    <row r="332" spans="1:11" ht="14.25" hidden="1" x14ac:dyDescent="0.2">
      <c r="C332" s="39" t="str">
        <f>Source!H235</f>
        <v>Всего</v>
      </c>
      <c r="D332" s="39"/>
      <c r="E332" s="39"/>
      <c r="F332" s="39"/>
      <c r="G332" s="39"/>
      <c r="H332" s="39"/>
      <c r="I332" s="39"/>
      <c r="J332" s="40">
        <f>IF(Source!F235=0, "", Source!F235)</f>
        <v>1347639.55</v>
      </c>
      <c r="K332" s="40"/>
    </row>
    <row r="335" spans="1:11" ht="14.25" x14ac:dyDescent="0.2">
      <c r="A335" s="41" t="s">
        <v>619</v>
      </c>
      <c r="B335" s="41"/>
      <c r="C335" s="37" t="str">
        <f>IF(Source!AC12&lt;&gt;"", Source!AC12," ")</f>
        <v xml:space="preserve"> </v>
      </c>
      <c r="D335" s="37"/>
      <c r="E335" s="37"/>
      <c r="F335" s="37"/>
      <c r="G335" s="37"/>
      <c r="H335" s="42" t="s">
        <v>625</v>
      </c>
      <c r="I335" s="42"/>
      <c r="J335" s="42"/>
      <c r="K335" s="42"/>
    </row>
    <row r="336" spans="1:11" ht="14.25" x14ac:dyDescent="0.2">
      <c r="A336" s="10"/>
      <c r="B336" s="10"/>
      <c r="C336" s="38" t="s">
        <v>620</v>
      </c>
      <c r="D336" s="38"/>
      <c r="E336" s="38"/>
      <c r="F336" s="38"/>
      <c r="G336" s="38"/>
      <c r="H336" s="10"/>
      <c r="I336" s="10"/>
      <c r="J336" s="10"/>
      <c r="K336" s="10"/>
    </row>
    <row r="337" spans="1:11" ht="14.25" x14ac:dyDescent="0.2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</row>
    <row r="338" spans="1:11" ht="14.25" x14ac:dyDescent="0.2">
      <c r="A338" s="41" t="s">
        <v>621</v>
      </c>
      <c r="B338" s="41"/>
      <c r="C338" s="37" t="str">
        <f>IF(Source!AE12&lt;&gt;"", Source!AE12," ")</f>
        <v xml:space="preserve"> </v>
      </c>
      <c r="D338" s="37"/>
      <c r="E338" s="37"/>
      <c r="F338" s="37"/>
      <c r="G338" s="37"/>
      <c r="H338" s="42" t="str">
        <f>IF(Source!AD12&lt;&gt;"", Source!AD12," ")</f>
        <v xml:space="preserve"> </v>
      </c>
      <c r="I338" s="42"/>
      <c r="J338" s="42"/>
      <c r="K338" s="42"/>
    </row>
    <row r="339" spans="1:11" ht="14.25" x14ac:dyDescent="0.2">
      <c r="A339" s="10"/>
      <c r="B339" s="10"/>
      <c r="C339" s="38" t="s">
        <v>620</v>
      </c>
      <c r="D339" s="38"/>
      <c r="E339" s="38"/>
      <c r="F339" s="38"/>
      <c r="G339" s="38"/>
      <c r="H339" s="10"/>
      <c r="I339" s="10"/>
      <c r="J339" s="10"/>
      <c r="K339" s="10"/>
    </row>
  </sheetData>
  <mergeCells count="118"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  <mergeCell ref="A96:G96"/>
    <mergeCell ref="A100:K100"/>
    <mergeCell ref="H65:I65"/>
    <mergeCell ref="J65:K65"/>
    <mergeCell ref="H72:I72"/>
    <mergeCell ref="J72:K72"/>
    <mergeCell ref="H82:I82"/>
    <mergeCell ref="J82:K82"/>
    <mergeCell ref="A31:K31"/>
    <mergeCell ref="H40:I40"/>
    <mergeCell ref="J40:K40"/>
    <mergeCell ref="H51:I51"/>
    <mergeCell ref="J51:K51"/>
    <mergeCell ref="H54:I54"/>
    <mergeCell ref="J54:K54"/>
    <mergeCell ref="H110:I110"/>
    <mergeCell ref="J110:K110"/>
    <mergeCell ref="H120:I120"/>
    <mergeCell ref="J120:K120"/>
    <mergeCell ref="H132:I132"/>
    <mergeCell ref="J132:K132"/>
    <mergeCell ref="H93:I93"/>
    <mergeCell ref="J93:K93"/>
    <mergeCell ref="J96:K96"/>
    <mergeCell ref="H96:I96"/>
    <mergeCell ref="H167:I167"/>
    <mergeCell ref="J167:K167"/>
    <mergeCell ref="H175:I175"/>
    <mergeCell ref="J175:K175"/>
    <mergeCell ref="H178:I178"/>
    <mergeCell ref="J178:K178"/>
    <mergeCell ref="H141:I141"/>
    <mergeCell ref="J141:K141"/>
    <mergeCell ref="H151:I151"/>
    <mergeCell ref="J151:K151"/>
    <mergeCell ref="H163:I163"/>
    <mergeCell ref="J163:K163"/>
    <mergeCell ref="A198:G198"/>
    <mergeCell ref="A202:K202"/>
    <mergeCell ref="H213:I213"/>
    <mergeCell ref="J213:K213"/>
    <mergeCell ref="H216:I216"/>
    <mergeCell ref="J216:K216"/>
    <mergeCell ref="H181:I181"/>
    <mergeCell ref="J181:K181"/>
    <mergeCell ref="H195:I195"/>
    <mergeCell ref="J195:K195"/>
    <mergeCell ref="J198:K198"/>
    <mergeCell ref="H198:I198"/>
    <mergeCell ref="H247:I247"/>
    <mergeCell ref="J247:K247"/>
    <mergeCell ref="H260:I260"/>
    <mergeCell ref="J260:K260"/>
    <mergeCell ref="H264:I264"/>
    <mergeCell ref="J264:K264"/>
    <mergeCell ref="H228:I228"/>
    <mergeCell ref="J228:K228"/>
    <mergeCell ref="H231:I231"/>
    <mergeCell ref="J231:K231"/>
    <mergeCell ref="H234:I234"/>
    <mergeCell ref="J234:K234"/>
    <mergeCell ref="H292:I292"/>
    <mergeCell ref="J292:K292"/>
    <mergeCell ref="H300:I300"/>
    <mergeCell ref="J300:K300"/>
    <mergeCell ref="H313:I313"/>
    <mergeCell ref="J313:K313"/>
    <mergeCell ref="H267:I267"/>
    <mergeCell ref="J267:K267"/>
    <mergeCell ref="H278:I278"/>
    <mergeCell ref="J278:K278"/>
    <mergeCell ref="H281:I281"/>
    <mergeCell ref="J281:K281"/>
    <mergeCell ref="C323:I323"/>
    <mergeCell ref="J323:K323"/>
    <mergeCell ref="C324:I324"/>
    <mergeCell ref="J324:K324"/>
    <mergeCell ref="C325:I325"/>
    <mergeCell ref="J325:K325"/>
    <mergeCell ref="J316:K316"/>
    <mergeCell ref="H316:I316"/>
    <mergeCell ref="A316:G316"/>
    <mergeCell ref="J320:K320"/>
    <mergeCell ref="H320:I320"/>
    <mergeCell ref="A320:G320"/>
    <mergeCell ref="C339:G339"/>
    <mergeCell ref="C332:I332"/>
    <mergeCell ref="J332:K332"/>
    <mergeCell ref="A335:B335"/>
    <mergeCell ref="H335:K335"/>
    <mergeCell ref="C336:G336"/>
    <mergeCell ref="A338:B338"/>
    <mergeCell ref="H338:K338"/>
    <mergeCell ref="J327:K327"/>
    <mergeCell ref="H327:I327"/>
    <mergeCell ref="A327:G327"/>
    <mergeCell ref="C330:I330"/>
    <mergeCell ref="J330:K330"/>
    <mergeCell ref="C331:I331"/>
    <mergeCell ref="J331:K331"/>
  </mergeCells>
  <pageMargins left="0.4" right="0.2" top="0.2" bottom="0.4" header="0.2" footer="0.2"/>
  <pageSetup paperSize="9" scale="70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248"/>
  <sheetViews>
    <sheetView workbookViewId="0">
      <selection activeCell="A244" sqref="A244:AX24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74434</v>
      </c>
      <c r="M1">
        <v>10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243</v>
      </c>
      <c r="C12" s="1">
        <v>0</v>
      </c>
      <c r="D12" s="1">
        <f>ROW(A204)</f>
        <v>204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B204</f>
        <v>243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СК-60/24-ЭС.1</v>
      </c>
      <c r="G18" s="2" t="str">
        <f t="shared" si="0"/>
        <v>Коллектор «Семёновский»</v>
      </c>
      <c r="H18" s="2"/>
      <c r="I18" s="2"/>
      <c r="J18" s="2"/>
      <c r="K18" s="2"/>
      <c r="L18" s="2"/>
      <c r="M18" s="2"/>
      <c r="N18" s="2"/>
      <c r="O18" s="2">
        <f t="shared" ref="O18:AT18" si="1">O204</f>
        <v>762513.26</v>
      </c>
      <c r="P18" s="2">
        <f t="shared" si="1"/>
        <v>442577.29</v>
      </c>
      <c r="Q18" s="2">
        <f t="shared" si="1"/>
        <v>78526.06</v>
      </c>
      <c r="R18" s="2">
        <f t="shared" si="1"/>
        <v>29386.22</v>
      </c>
      <c r="S18" s="2">
        <f t="shared" si="1"/>
        <v>241409.91</v>
      </c>
      <c r="T18" s="2">
        <f t="shared" si="1"/>
        <v>0</v>
      </c>
      <c r="U18" s="2">
        <f t="shared" si="1"/>
        <v>408.61591889600004</v>
      </c>
      <c r="V18" s="2">
        <f t="shared" si="1"/>
        <v>0</v>
      </c>
      <c r="W18" s="2">
        <f t="shared" si="1"/>
        <v>0</v>
      </c>
      <c r="X18" s="2">
        <f t="shared" si="1"/>
        <v>211767.3</v>
      </c>
      <c r="Y18" s="2">
        <f t="shared" si="1"/>
        <v>101734.43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1951.53</v>
      </c>
      <c r="AP18" s="2">
        <f t="shared" si="1"/>
        <v>0</v>
      </c>
      <c r="AQ18" s="2">
        <f t="shared" si="1"/>
        <v>0</v>
      </c>
      <c r="AR18" s="2">
        <f t="shared" si="1"/>
        <v>1123032.96</v>
      </c>
      <c r="AS18" s="2">
        <f t="shared" si="1"/>
        <v>280983.82</v>
      </c>
      <c r="AT18" s="2">
        <f t="shared" si="1"/>
        <v>842049.14</v>
      </c>
      <c r="AU18" s="2">
        <f t="shared" ref="AU18:BZ18" si="2">AU204</f>
        <v>0</v>
      </c>
      <c r="AV18" s="2">
        <f t="shared" si="2"/>
        <v>440625.76</v>
      </c>
      <c r="AW18" s="2">
        <f t="shared" si="2"/>
        <v>442577.29</v>
      </c>
      <c r="AX18" s="2">
        <f t="shared" si="2"/>
        <v>1951.53</v>
      </c>
      <c r="AY18" s="2">
        <f t="shared" si="2"/>
        <v>440625.76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CA204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DG204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EM204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FS204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ROW(A171)</f>
        <v>171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B171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O171</f>
        <v>762513.26</v>
      </c>
      <c r="P22" s="2">
        <f t="shared" si="8"/>
        <v>442577.29</v>
      </c>
      <c r="Q22" s="2">
        <f t="shared" si="8"/>
        <v>78526.06</v>
      </c>
      <c r="R22" s="2">
        <f t="shared" si="8"/>
        <v>29386.22</v>
      </c>
      <c r="S22" s="2">
        <f t="shared" si="8"/>
        <v>241409.91</v>
      </c>
      <c r="T22" s="2">
        <f t="shared" si="8"/>
        <v>0</v>
      </c>
      <c r="U22" s="2">
        <f t="shared" si="8"/>
        <v>408.61591889600004</v>
      </c>
      <c r="V22" s="2">
        <f t="shared" si="8"/>
        <v>0</v>
      </c>
      <c r="W22" s="2">
        <f t="shared" si="8"/>
        <v>0</v>
      </c>
      <c r="X22" s="2">
        <f t="shared" si="8"/>
        <v>211767.3</v>
      </c>
      <c r="Y22" s="2">
        <f t="shared" si="8"/>
        <v>101734.43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1951.53</v>
      </c>
      <c r="AP22" s="2">
        <f t="shared" si="8"/>
        <v>0</v>
      </c>
      <c r="AQ22" s="2">
        <f t="shared" si="8"/>
        <v>0</v>
      </c>
      <c r="AR22" s="2">
        <f t="shared" si="8"/>
        <v>1123032.96</v>
      </c>
      <c r="AS22" s="2">
        <f t="shared" si="8"/>
        <v>280983.82</v>
      </c>
      <c r="AT22" s="2">
        <f t="shared" si="8"/>
        <v>842049.14</v>
      </c>
      <c r="AU22" s="2">
        <f t="shared" ref="AU22:BZ22" si="9">AU171</f>
        <v>0</v>
      </c>
      <c r="AV22" s="2">
        <f t="shared" si="9"/>
        <v>440625.76</v>
      </c>
      <c r="AW22" s="2">
        <f t="shared" si="9"/>
        <v>442577.29</v>
      </c>
      <c r="AX22" s="2">
        <f t="shared" si="9"/>
        <v>1951.53</v>
      </c>
      <c r="AY22" s="2">
        <f t="shared" si="9"/>
        <v>440625.76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CA171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DG171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EM171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FS171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ROW(A36)</f>
        <v>36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 в коллекторах «Ломоносовский» и «Семёновский»</v>
      </c>
      <c r="H26" s="2"/>
      <c r="I26" s="2"/>
      <c r="J26" s="2"/>
      <c r="K26" s="2"/>
      <c r="L26" s="2"/>
      <c r="M26" s="2"/>
      <c r="N26" s="2"/>
      <c r="O26" s="2">
        <f t="shared" ref="O26:AT26" si="15">O36</f>
        <v>175749.41</v>
      </c>
      <c r="P26" s="2">
        <f t="shared" si="15"/>
        <v>9374.35</v>
      </c>
      <c r="Q26" s="2">
        <f t="shared" si="15"/>
        <v>71993.850000000006</v>
      </c>
      <c r="R26" s="2">
        <f t="shared" si="15"/>
        <v>27613.71</v>
      </c>
      <c r="S26" s="2">
        <f t="shared" si="15"/>
        <v>94381.21</v>
      </c>
      <c r="T26" s="2">
        <f t="shared" si="15"/>
        <v>0</v>
      </c>
      <c r="U26" s="2">
        <f t="shared" si="15"/>
        <v>164.83262240000002</v>
      </c>
      <c r="V26" s="2">
        <f t="shared" si="15"/>
        <v>0</v>
      </c>
      <c r="W26" s="2">
        <f t="shared" si="15"/>
        <v>0</v>
      </c>
      <c r="X26" s="2">
        <f t="shared" si="15"/>
        <v>86694.25</v>
      </c>
      <c r="Y26" s="2">
        <f t="shared" si="15"/>
        <v>39973.379999999997</v>
      </c>
      <c r="Z26" s="2">
        <f t="shared" si="15"/>
        <v>0</v>
      </c>
      <c r="AA26" s="2">
        <f t="shared" si="15"/>
        <v>0</v>
      </c>
      <c r="AB26" s="2">
        <f t="shared" si="15"/>
        <v>175749.41</v>
      </c>
      <c r="AC26" s="2">
        <f t="shared" si="15"/>
        <v>9374.35</v>
      </c>
      <c r="AD26" s="2">
        <f t="shared" si="15"/>
        <v>71993.850000000006</v>
      </c>
      <c r="AE26" s="2">
        <f t="shared" si="15"/>
        <v>27613.71</v>
      </c>
      <c r="AF26" s="2">
        <f t="shared" si="15"/>
        <v>94381.21</v>
      </c>
      <c r="AG26" s="2">
        <f t="shared" si="15"/>
        <v>0</v>
      </c>
      <c r="AH26" s="2">
        <f t="shared" si="15"/>
        <v>164.83262240000002</v>
      </c>
      <c r="AI26" s="2">
        <f t="shared" si="15"/>
        <v>0</v>
      </c>
      <c r="AJ26" s="2">
        <f t="shared" si="15"/>
        <v>0</v>
      </c>
      <c r="AK26" s="2">
        <f t="shared" si="15"/>
        <v>86694.25</v>
      </c>
      <c r="AL26" s="2">
        <f t="shared" si="15"/>
        <v>39973.379999999997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346598.98</v>
      </c>
      <c r="AS26" s="2">
        <f t="shared" si="15"/>
        <v>69276.94</v>
      </c>
      <c r="AT26" s="2">
        <f t="shared" si="15"/>
        <v>277322.03999999998</v>
      </c>
      <c r="AU26" s="2">
        <f t="shared" ref="AU26:BZ26" si="16">AU36</f>
        <v>0</v>
      </c>
      <c r="AV26" s="2">
        <f t="shared" si="16"/>
        <v>9374.35</v>
      </c>
      <c r="AW26" s="2">
        <f t="shared" si="16"/>
        <v>9374.35</v>
      </c>
      <c r="AX26" s="2">
        <f t="shared" si="16"/>
        <v>0</v>
      </c>
      <c r="AY26" s="2">
        <f t="shared" si="16"/>
        <v>9374.35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CA36</f>
        <v>346598.98</v>
      </c>
      <c r="CB26" s="2">
        <f t="shared" si="17"/>
        <v>69276.94</v>
      </c>
      <c r="CC26" s="2">
        <f t="shared" si="17"/>
        <v>277322.03999999998</v>
      </c>
      <c r="CD26" s="2">
        <f t="shared" si="17"/>
        <v>0</v>
      </c>
      <c r="CE26" s="2">
        <f t="shared" si="17"/>
        <v>9374.35</v>
      </c>
      <c r="CF26" s="2">
        <f t="shared" si="17"/>
        <v>9374.35</v>
      </c>
      <c r="CG26" s="2">
        <f t="shared" si="17"/>
        <v>0</v>
      </c>
      <c r="CH26" s="2">
        <f t="shared" si="17"/>
        <v>9374.35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E28" t="s">
        <v>17</v>
      </c>
      <c r="F28" t="s">
        <v>18</v>
      </c>
      <c r="G28" t="s">
        <v>19</v>
      </c>
      <c r="H28" t="s">
        <v>20</v>
      </c>
      <c r="I28">
        <f>ROUND(ROUND(0.049,4),9)</f>
        <v>4.9000000000000002E-2</v>
      </c>
      <c r="J28">
        <v>0</v>
      </c>
      <c r="K28">
        <f>ROUND(ROUND(0.049,4),9)</f>
        <v>4.9000000000000002E-2</v>
      </c>
      <c r="O28">
        <f t="shared" ref="O28:O34" si="21">ROUND(CP28,2)</f>
        <v>1062.57</v>
      </c>
      <c r="P28">
        <f t="shared" ref="P28:P34" si="22">ROUND((ROUND((AC28*AW28*I28),2)*BC28),2)</f>
        <v>0</v>
      </c>
      <c r="Q28">
        <f>(ROUND((ROUND((((((ET28*1.2)*1.1)*0.3))*AV28*I28),2)*BB28),2)+ROUND((ROUND(((AE28-((((EU28*1.2)*1.1)*0.3)))*AV28*I28),2)*BS28),2))</f>
        <v>85.3</v>
      </c>
      <c r="R28">
        <f t="shared" ref="R28:R34" si="23">ROUND((ROUND((AE28*AV28*I28),2)*BS28),2)</f>
        <v>21.93</v>
      </c>
      <c r="S28">
        <f t="shared" ref="S28:S34" si="24">ROUND((ROUND((AF28*AV28*I28),2)*BA28),2)</f>
        <v>977.27</v>
      </c>
      <c r="T28">
        <f t="shared" ref="T28:T34" si="25">ROUND(CU28*I28,2)</f>
        <v>0</v>
      </c>
      <c r="U28">
        <f t="shared" ref="U28:U34" si="26">CV28*I28</f>
        <v>1.6997903999999999</v>
      </c>
      <c r="V28">
        <f t="shared" ref="V28:V34" si="27">CW28*I28</f>
        <v>0</v>
      </c>
      <c r="W28">
        <f t="shared" ref="W28:W34" si="28">ROUND(CX28*I28,2)</f>
        <v>0</v>
      </c>
      <c r="X28">
        <f t="shared" ref="X28:Y34" si="29">ROUND(CY28,2)</f>
        <v>772.04</v>
      </c>
      <c r="Y28">
        <f t="shared" si="29"/>
        <v>400.68</v>
      </c>
      <c r="AA28">
        <v>42206730</v>
      </c>
      <c r="AB28">
        <f t="shared" ref="AB28:AB34" si="30">ROUND((AC28+AD28+AF28),2)</f>
        <v>557.62</v>
      </c>
      <c r="AC28">
        <f>ROUND(((((ES28*1)*1)*0)),2)</f>
        <v>0</v>
      </c>
      <c r="AD28">
        <f>ROUND(((((((ET28*1.2)*1.1)*0.3))-((((EU28*1.2)*1.1)*0.3)))+AE28),2)</f>
        <v>130.24</v>
      </c>
      <c r="AE28">
        <f>ROUND(((((EU28*1.2)*1.1)*0.3)),2)</f>
        <v>9.65</v>
      </c>
      <c r="AF28">
        <f>ROUND(((((EV28*1.2)*1.1)*0.3)),2)</f>
        <v>427.38</v>
      </c>
      <c r="AG28">
        <f t="shared" ref="AG28:AG34" si="31">ROUND((AP28),2)</f>
        <v>0</v>
      </c>
      <c r="AH28">
        <f>((((EW28*1.2)*1.1)*0.3))</f>
        <v>34.689599999999999</v>
      </c>
      <c r="AI28">
        <f>((((EX28*1.2)*1.1)*0.3))</f>
        <v>0</v>
      </c>
      <c r="AJ28">
        <f t="shared" ref="AJ28:AJ34" si="32">(AS28)</f>
        <v>0</v>
      </c>
      <c r="AK28">
        <v>5237.16</v>
      </c>
      <c r="AL28">
        <v>3829.04</v>
      </c>
      <c r="AM28">
        <v>328.89</v>
      </c>
      <c r="AN28">
        <v>24.36</v>
      </c>
      <c r="AO28">
        <v>1079.23</v>
      </c>
      <c r="AP28">
        <v>0</v>
      </c>
      <c r="AQ28">
        <v>87.6</v>
      </c>
      <c r="AR28">
        <v>0</v>
      </c>
      <c r="AS28">
        <v>0</v>
      </c>
      <c r="AT28">
        <v>79</v>
      </c>
      <c r="AU28">
        <v>41</v>
      </c>
      <c r="AV28">
        <v>1</v>
      </c>
      <c r="AW28">
        <v>1</v>
      </c>
      <c r="AZ28">
        <v>1</v>
      </c>
      <c r="BA28">
        <v>46.67</v>
      </c>
      <c r="BB28">
        <v>13.37</v>
      </c>
      <c r="BC28">
        <v>2.4700000000000002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21</v>
      </c>
      <c r="BM28">
        <v>319</v>
      </c>
      <c r="BN28">
        <v>0</v>
      </c>
      <c r="BO28" t="s">
        <v>18</v>
      </c>
      <c r="BP28">
        <v>1</v>
      </c>
      <c r="BQ28">
        <v>40</v>
      </c>
      <c r="BR28">
        <v>0</v>
      </c>
      <c r="BS28">
        <v>46.67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79</v>
      </c>
      <c r="CA28">
        <v>41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557</v>
      </c>
      <c r="CO28">
        <v>0</v>
      </c>
      <c r="CP28">
        <f t="shared" ref="CP28:CP34" si="33">(P28+Q28+S28)</f>
        <v>1062.57</v>
      </c>
      <c r="CQ28">
        <f t="shared" ref="CQ28:CQ34" si="34">ROUND((ROUND((AC28*AW28*1),2)*BC28),2)</f>
        <v>0</v>
      </c>
      <c r="CR28">
        <f>(ROUND((ROUND((((((ET28*1.2)*1.1)*0.3))*AV28*1),2)*BB28),2)+ROUND((ROUND(((AE28-((((EU28*1.2)*1.1)*0.3)))*AV28*1),2)*BS28),2))</f>
        <v>1741.31</v>
      </c>
      <c r="CS28">
        <f t="shared" ref="CS28:CS34" si="35">ROUND((ROUND((AE28*AV28*1),2)*BS28),2)</f>
        <v>450.37</v>
      </c>
      <c r="CT28">
        <f t="shared" ref="CT28:CT34" si="36">ROUND((ROUND((AF28*AV28*1),2)*BA28),2)</f>
        <v>19945.82</v>
      </c>
      <c r="CU28">
        <f t="shared" ref="CU28:CU34" si="37">AG28</f>
        <v>0</v>
      </c>
      <c r="CV28">
        <f t="shared" ref="CV28:CV34" si="38">(AH28*AV28)</f>
        <v>34.689599999999999</v>
      </c>
      <c r="CW28">
        <f t="shared" ref="CW28:CX34" si="39">AI28</f>
        <v>0</v>
      </c>
      <c r="CX28">
        <f t="shared" si="39"/>
        <v>0</v>
      </c>
      <c r="CY28">
        <f t="shared" ref="CY28:CY34" si="40">S28*(BZ28/100)</f>
        <v>772.04330000000004</v>
      </c>
      <c r="CZ28">
        <f t="shared" ref="CZ28:CZ34" si="41">S28*(CA28/100)</f>
        <v>400.68069999999994</v>
      </c>
      <c r="DB28">
        <v>1</v>
      </c>
      <c r="DC28" t="s">
        <v>3</v>
      </c>
      <c r="DD28" t="s">
        <v>22</v>
      </c>
      <c r="DE28" t="s">
        <v>23</v>
      </c>
      <c r="DF28" t="s">
        <v>23</v>
      </c>
      <c r="DG28" t="s">
        <v>23</v>
      </c>
      <c r="DH28" t="s">
        <v>3</v>
      </c>
      <c r="DI28" t="s">
        <v>23</v>
      </c>
      <c r="DJ28" t="s">
        <v>23</v>
      </c>
      <c r="DK28" t="s">
        <v>3</v>
      </c>
      <c r="DL28" t="s">
        <v>3</v>
      </c>
      <c r="DM28" t="s">
        <v>3</v>
      </c>
      <c r="DN28">
        <v>112</v>
      </c>
      <c r="DO28">
        <v>70</v>
      </c>
      <c r="DP28">
        <v>1.087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40096641</v>
      </c>
      <c r="EF28">
        <v>40</v>
      </c>
      <c r="EG28" t="s">
        <v>24</v>
      </c>
      <c r="EH28">
        <v>0</v>
      </c>
      <c r="EI28" t="s">
        <v>3</v>
      </c>
      <c r="EJ28">
        <v>2</v>
      </c>
      <c r="EK28">
        <v>319</v>
      </c>
      <c r="EL28" t="s">
        <v>25</v>
      </c>
      <c r="EM28" t="s">
        <v>26</v>
      </c>
      <c r="EO28" t="s">
        <v>27</v>
      </c>
      <c r="EQ28">
        <v>131072</v>
      </c>
      <c r="ER28">
        <v>5237.16</v>
      </c>
      <c r="ES28">
        <v>3829.04</v>
      </c>
      <c r="ET28">
        <v>328.89</v>
      </c>
      <c r="EU28">
        <v>24.36</v>
      </c>
      <c r="EV28">
        <v>1079.23</v>
      </c>
      <c r="EW28">
        <v>87.6</v>
      </c>
      <c r="EX28">
        <v>0</v>
      </c>
      <c r="EY28">
        <v>0</v>
      </c>
      <c r="FQ28">
        <v>0</v>
      </c>
      <c r="FR28">
        <f t="shared" ref="FR28:FR34" si="42">ROUND(IF(BI28=3,GM28,0),2)</f>
        <v>0</v>
      </c>
      <c r="FS28">
        <v>0</v>
      </c>
      <c r="FX28">
        <v>112</v>
      </c>
      <c r="FY28">
        <v>70</v>
      </c>
      <c r="GA28" t="s">
        <v>3</v>
      </c>
      <c r="GD28">
        <v>0</v>
      </c>
      <c r="GF28">
        <v>-990373424</v>
      </c>
      <c r="GG28">
        <v>2</v>
      </c>
      <c r="GH28">
        <v>1</v>
      </c>
      <c r="GI28">
        <v>3</v>
      </c>
      <c r="GJ28">
        <v>0</v>
      </c>
      <c r="GK28">
        <f>ROUND(R28*(R12)/100,2)</f>
        <v>35.090000000000003</v>
      </c>
      <c r="GL28">
        <f t="shared" ref="GL28:GL34" si="43">ROUND(IF(AND(BH28=3,BI28=3,FS28&lt;&gt;0),P28,0),2)</f>
        <v>0</v>
      </c>
      <c r="GM28">
        <f t="shared" ref="GM28:GM34" si="44">ROUND(O28+X28+Y28+GK28,2)+GX28</f>
        <v>2270.38</v>
      </c>
      <c r="GN28">
        <f t="shared" ref="GN28:GN34" si="45">IF(OR(BI28=0,BI28=1),GM28-GX28,0)</f>
        <v>0</v>
      </c>
      <c r="GO28">
        <f t="shared" ref="GO28:GO34" si="46">IF(BI28=2,GM28-GX28,0)</f>
        <v>2270.38</v>
      </c>
      <c r="GP28">
        <f t="shared" ref="GP28:GP34" si="47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4" si="48">ROUND((GT28),2)</f>
        <v>0</v>
      </c>
      <c r="GW28">
        <v>1</v>
      </c>
      <c r="GX28">
        <f t="shared" ref="GX28:GX34" si="49">ROUND(HC28*I28,2)</f>
        <v>0</v>
      </c>
      <c r="HA28">
        <v>0</v>
      </c>
      <c r="HB28">
        <v>0</v>
      </c>
      <c r="HC28">
        <f t="shared" ref="HC28:HC34" si="50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ROW(SmtRes!A14)</f>
        <v>14</v>
      </c>
      <c r="D29">
        <f>ROW(EtalonRes!A17)</f>
        <v>17</v>
      </c>
      <c r="E29" t="s">
        <v>28</v>
      </c>
      <c r="F29" t="s">
        <v>29</v>
      </c>
      <c r="G29" t="s">
        <v>30</v>
      </c>
      <c r="H29" t="s">
        <v>31</v>
      </c>
      <c r="I29">
        <f>ROUND(ROUND(24/100,4),9)</f>
        <v>0.24</v>
      </c>
      <c r="J29">
        <v>0</v>
      </c>
      <c r="K29">
        <f>ROUND(ROUND(24/100,4),9)</f>
        <v>0.24</v>
      </c>
      <c r="O29">
        <f t="shared" si="21"/>
        <v>3833.42</v>
      </c>
      <c r="P29">
        <f t="shared" si="22"/>
        <v>0</v>
      </c>
      <c r="Q29">
        <f>(ROUND((ROUND((((((ET29*1.2)*1.1)*0.3))*AV29*I29),2)*BB29),2)+ROUND((ROUND(((AE29-((((EU29*1.2)*1.1)*0.3)))*AV29*I29),2)*BS29),2))</f>
        <v>2035.69</v>
      </c>
      <c r="R29">
        <f t="shared" si="23"/>
        <v>771.46</v>
      </c>
      <c r="S29">
        <f t="shared" si="24"/>
        <v>1797.73</v>
      </c>
      <c r="T29">
        <f t="shared" si="25"/>
        <v>0</v>
      </c>
      <c r="U29">
        <f t="shared" si="26"/>
        <v>3.1268159999999998</v>
      </c>
      <c r="V29">
        <f t="shared" si="27"/>
        <v>0</v>
      </c>
      <c r="W29">
        <f t="shared" si="28"/>
        <v>0</v>
      </c>
      <c r="X29">
        <f t="shared" si="29"/>
        <v>1653.91</v>
      </c>
      <c r="Y29">
        <f t="shared" si="29"/>
        <v>773.02</v>
      </c>
      <c r="AA29">
        <v>42206730</v>
      </c>
      <c r="AB29">
        <f t="shared" si="30"/>
        <v>774.27</v>
      </c>
      <c r="AC29">
        <f>ROUND(((((ES29*1)*1)*0)),2)</f>
        <v>0</v>
      </c>
      <c r="AD29">
        <f>ROUND(((((((ET29*1.2)*1.1)*0.3))-((((EU29*1.2)*1.1)*0.3)))+AE29),2)</f>
        <v>613.76</v>
      </c>
      <c r="AE29">
        <f>ROUND(((((EU29*1.2)*1.1)*0.3)),2)</f>
        <v>68.87</v>
      </c>
      <c r="AF29">
        <f>ROUND(((((EV29*1.2)*1.1)*0.3)),2)</f>
        <v>160.51</v>
      </c>
      <c r="AG29">
        <f t="shared" si="31"/>
        <v>0</v>
      </c>
      <c r="AH29">
        <f>((((EW29*1.2)*1.1)*0.3))</f>
        <v>13.0284</v>
      </c>
      <c r="AI29">
        <f>((((EX29*1.2)*1.1)*0.3))</f>
        <v>0</v>
      </c>
      <c r="AJ29">
        <f t="shared" si="32"/>
        <v>0</v>
      </c>
      <c r="AK29">
        <v>3623.82</v>
      </c>
      <c r="AL29">
        <v>1668.59</v>
      </c>
      <c r="AM29">
        <v>1549.9</v>
      </c>
      <c r="AN29">
        <v>173.92</v>
      </c>
      <c r="AO29">
        <v>405.33</v>
      </c>
      <c r="AP29">
        <v>0</v>
      </c>
      <c r="AQ29">
        <v>32.9</v>
      </c>
      <c r="AR29">
        <v>0</v>
      </c>
      <c r="AS29">
        <v>0</v>
      </c>
      <c r="AT29">
        <v>92</v>
      </c>
      <c r="AU29">
        <v>43</v>
      </c>
      <c r="AV29">
        <v>1</v>
      </c>
      <c r="AW29">
        <v>1</v>
      </c>
      <c r="AZ29">
        <v>1</v>
      </c>
      <c r="BA29">
        <v>46.67</v>
      </c>
      <c r="BB29">
        <v>13.82</v>
      </c>
      <c r="BC29">
        <v>3.6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32</v>
      </c>
      <c r="BM29">
        <v>318</v>
      </c>
      <c r="BN29">
        <v>0</v>
      </c>
      <c r="BO29" t="s">
        <v>29</v>
      </c>
      <c r="BP29">
        <v>1</v>
      </c>
      <c r="BQ29">
        <v>40</v>
      </c>
      <c r="BR29">
        <v>0</v>
      </c>
      <c r="BS29">
        <v>46.67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43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557</v>
      </c>
      <c r="CO29">
        <v>0</v>
      </c>
      <c r="CP29">
        <f t="shared" si="33"/>
        <v>3833.42</v>
      </c>
      <c r="CQ29">
        <f t="shared" si="34"/>
        <v>0</v>
      </c>
      <c r="CR29">
        <f>(ROUND((ROUND((((((ET29*1.2)*1.1)*0.3))*AV29*1),2)*BB29),2)+ROUND((ROUND(((AE29-((((EU29*1.2)*1.1)*0.3)))*AV29*1),2)*BS29),2))</f>
        <v>8482.16</v>
      </c>
      <c r="CS29">
        <f t="shared" si="35"/>
        <v>3214.16</v>
      </c>
      <c r="CT29">
        <f t="shared" si="36"/>
        <v>7491</v>
      </c>
      <c r="CU29">
        <f t="shared" si="37"/>
        <v>0</v>
      </c>
      <c r="CV29">
        <f t="shared" si="38"/>
        <v>13.0284</v>
      </c>
      <c r="CW29">
        <f t="shared" si="39"/>
        <v>0</v>
      </c>
      <c r="CX29">
        <f t="shared" si="39"/>
        <v>0</v>
      </c>
      <c r="CY29">
        <f t="shared" si="40"/>
        <v>1653.9116000000001</v>
      </c>
      <c r="CZ29">
        <f t="shared" si="41"/>
        <v>773.02390000000003</v>
      </c>
      <c r="DB29">
        <v>4</v>
      </c>
      <c r="DC29" t="s">
        <v>3</v>
      </c>
      <c r="DD29" t="s">
        <v>22</v>
      </c>
      <c r="DE29" t="s">
        <v>23</v>
      </c>
      <c r="DF29" t="s">
        <v>23</v>
      </c>
      <c r="DG29" t="s">
        <v>23</v>
      </c>
      <c r="DH29" t="s">
        <v>3</v>
      </c>
      <c r="DI29" t="s">
        <v>23</v>
      </c>
      <c r="DJ29" t="s">
        <v>23</v>
      </c>
      <c r="DK29" t="s">
        <v>3</v>
      </c>
      <c r="DL29" t="s">
        <v>3</v>
      </c>
      <c r="DM29" t="s">
        <v>3</v>
      </c>
      <c r="DN29">
        <v>112</v>
      </c>
      <c r="DO29">
        <v>70</v>
      </c>
      <c r="DP29">
        <v>1.0669999999999999</v>
      </c>
      <c r="DQ29">
        <v>1.081</v>
      </c>
      <c r="DU29">
        <v>1013</v>
      </c>
      <c r="DV29" t="s">
        <v>31</v>
      </c>
      <c r="DW29" t="s">
        <v>31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40096640</v>
      </c>
      <c r="EF29">
        <v>40</v>
      </c>
      <c r="EG29" t="s">
        <v>24</v>
      </c>
      <c r="EH29">
        <v>0</v>
      </c>
      <c r="EI29" t="s">
        <v>3</v>
      </c>
      <c r="EJ29">
        <v>2</v>
      </c>
      <c r="EK29">
        <v>318</v>
      </c>
      <c r="EL29" t="s">
        <v>33</v>
      </c>
      <c r="EM29" t="s">
        <v>34</v>
      </c>
      <c r="EO29" t="s">
        <v>27</v>
      </c>
      <c r="EQ29">
        <v>131072</v>
      </c>
      <c r="ER29">
        <v>3623.82</v>
      </c>
      <c r="ES29">
        <v>1668.59</v>
      </c>
      <c r="ET29">
        <v>1549.9</v>
      </c>
      <c r="EU29">
        <v>173.92</v>
      </c>
      <c r="EV29">
        <v>405.33</v>
      </c>
      <c r="EW29">
        <v>32.9</v>
      </c>
      <c r="EX29">
        <v>0</v>
      </c>
      <c r="EY29">
        <v>0</v>
      </c>
      <c r="FQ29">
        <v>0</v>
      </c>
      <c r="FR29">
        <f t="shared" si="42"/>
        <v>0</v>
      </c>
      <c r="FS29">
        <v>2</v>
      </c>
      <c r="FX29">
        <v>112</v>
      </c>
      <c r="FY29">
        <v>70</v>
      </c>
      <c r="GA29" t="s">
        <v>3</v>
      </c>
      <c r="GD29">
        <v>0</v>
      </c>
      <c r="GF29">
        <v>950063387</v>
      </c>
      <c r="GG29">
        <v>2</v>
      </c>
      <c r="GH29">
        <v>1</v>
      </c>
      <c r="GI29">
        <v>3</v>
      </c>
      <c r="GJ29">
        <v>0</v>
      </c>
      <c r="GK29">
        <f>ROUND(R29*(R12)/100,2)</f>
        <v>1234.3399999999999</v>
      </c>
      <c r="GL29">
        <f t="shared" si="43"/>
        <v>0</v>
      </c>
      <c r="GM29">
        <f t="shared" si="44"/>
        <v>7494.69</v>
      </c>
      <c r="GN29">
        <f t="shared" si="45"/>
        <v>0</v>
      </c>
      <c r="GO29">
        <f t="shared" si="46"/>
        <v>7494.69</v>
      </c>
      <c r="GP29">
        <f t="shared" si="47"/>
        <v>0</v>
      </c>
      <c r="GR29">
        <v>0</v>
      </c>
      <c r="GS29">
        <v>3</v>
      </c>
      <c r="GT29">
        <v>0</v>
      </c>
      <c r="GU29" t="s">
        <v>3</v>
      </c>
      <c r="GV29">
        <f t="shared" si="48"/>
        <v>0</v>
      </c>
      <c r="GW29">
        <v>1</v>
      </c>
      <c r="GX29">
        <f t="shared" si="49"/>
        <v>0</v>
      </c>
      <c r="HA29">
        <v>0</v>
      </c>
      <c r="HB29">
        <v>0</v>
      </c>
      <c r="HC29">
        <f t="shared" si="50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E30" t="s">
        <v>35</v>
      </c>
      <c r="F30" t="s">
        <v>36</v>
      </c>
      <c r="G30" t="s">
        <v>37</v>
      </c>
      <c r="H30" t="s">
        <v>38</v>
      </c>
      <c r="I30">
        <f>ROUND(ROUND(32,4),9)</f>
        <v>32</v>
      </c>
      <c r="J30">
        <v>0</v>
      </c>
      <c r="K30">
        <f>ROUND(ROUND(32,4),9)</f>
        <v>32</v>
      </c>
      <c r="O30">
        <f t="shared" si="21"/>
        <v>9374.35</v>
      </c>
      <c r="P30">
        <f t="shared" si="22"/>
        <v>9374.35</v>
      </c>
      <c r="Q30">
        <f>(ROUND((ROUND(((((ET30*1.2)*1.1))*AV30*I30),2)*BB30),2)+ROUND((ROUND(((AE30-(((EU30*1.2)*1.1)))*AV30*I30),2)*BS30),2))</f>
        <v>0</v>
      </c>
      <c r="R30">
        <f t="shared" si="23"/>
        <v>0</v>
      </c>
      <c r="S30">
        <f t="shared" si="24"/>
        <v>0</v>
      </c>
      <c r="T30">
        <f t="shared" si="25"/>
        <v>0</v>
      </c>
      <c r="U30">
        <f t="shared" si="26"/>
        <v>0</v>
      </c>
      <c r="V30">
        <f t="shared" si="27"/>
        <v>0</v>
      </c>
      <c r="W30">
        <f t="shared" si="28"/>
        <v>0</v>
      </c>
      <c r="X30">
        <f t="shared" si="29"/>
        <v>0</v>
      </c>
      <c r="Y30">
        <f t="shared" si="29"/>
        <v>0</v>
      </c>
      <c r="AA30">
        <v>42206730</v>
      </c>
      <c r="AB30">
        <f t="shared" si="30"/>
        <v>23.53</v>
      </c>
      <c r="AC30">
        <f>ROUND((((ES30*1)*1)),2)</f>
        <v>23.53</v>
      </c>
      <c r="AD30">
        <f>ROUND((((((ET30*1.2)*1.1))-(((EU30*1.2)*1.1)))+AE30),2)</f>
        <v>0</v>
      </c>
      <c r="AE30">
        <f>ROUND((((EU30*1.2)*1.1)),2)</f>
        <v>0</v>
      </c>
      <c r="AF30">
        <f>ROUND((((EV30*1.2)*1.1)),2)</f>
        <v>0</v>
      </c>
      <c r="AG30">
        <f t="shared" si="31"/>
        <v>0</v>
      </c>
      <c r="AH30">
        <f>(((EW30*1.2)*1.1))</f>
        <v>0</v>
      </c>
      <c r="AI30">
        <f>(((EX30*1.2)*1.1))</f>
        <v>0</v>
      </c>
      <c r="AJ30">
        <f t="shared" si="32"/>
        <v>0</v>
      </c>
      <c r="AK30">
        <v>23.53</v>
      </c>
      <c r="AL30">
        <v>23.53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12.45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2</v>
      </c>
      <c r="BJ30" t="s">
        <v>39</v>
      </c>
      <c r="BM30">
        <v>1618</v>
      </c>
      <c r="BN30">
        <v>0</v>
      </c>
      <c r="BO30" t="s">
        <v>36</v>
      </c>
      <c r="BP30">
        <v>1</v>
      </c>
      <c r="BQ30">
        <v>201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558</v>
      </c>
      <c r="CO30">
        <v>0</v>
      </c>
      <c r="CP30">
        <f t="shared" si="33"/>
        <v>9374.35</v>
      </c>
      <c r="CQ30">
        <f t="shared" si="34"/>
        <v>292.95</v>
      </c>
      <c r="CR30">
        <f>(ROUND((ROUND(((((ET30*1.2)*1.1))*AV30*1),2)*BB30),2)+ROUND((ROUND(((AE30-(((EU30*1.2)*1.1)))*AV30*1),2)*BS30),2))</f>
        <v>0</v>
      </c>
      <c r="CS30">
        <f t="shared" si="35"/>
        <v>0</v>
      </c>
      <c r="CT30">
        <f t="shared" si="36"/>
        <v>0</v>
      </c>
      <c r="CU30">
        <f t="shared" si="37"/>
        <v>0</v>
      </c>
      <c r="CV30">
        <f t="shared" si="38"/>
        <v>0</v>
      </c>
      <c r="CW30">
        <f t="shared" si="39"/>
        <v>0</v>
      </c>
      <c r="CX30">
        <f t="shared" si="39"/>
        <v>0</v>
      </c>
      <c r="CY30">
        <f t="shared" si="40"/>
        <v>0</v>
      </c>
      <c r="CZ30">
        <f t="shared" si="41"/>
        <v>0</v>
      </c>
      <c r="DB30">
        <v>7</v>
      </c>
      <c r="DC30" t="s">
        <v>3</v>
      </c>
      <c r="DD30" t="s">
        <v>40</v>
      </c>
      <c r="DE30" t="s">
        <v>41</v>
      </c>
      <c r="DF30" t="s">
        <v>41</v>
      </c>
      <c r="DG30" t="s">
        <v>41</v>
      </c>
      <c r="DH30" t="s">
        <v>3</v>
      </c>
      <c r="DI30" t="s">
        <v>41</v>
      </c>
      <c r="DJ30" t="s">
        <v>41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1010</v>
      </c>
      <c r="DV30" t="s">
        <v>38</v>
      </c>
      <c r="DW30" t="s">
        <v>38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40097940</v>
      </c>
      <c r="EF30">
        <v>201</v>
      </c>
      <c r="EG30" t="s">
        <v>42</v>
      </c>
      <c r="EH30">
        <v>0</v>
      </c>
      <c r="EI30" t="s">
        <v>3</v>
      </c>
      <c r="EJ30">
        <v>2</v>
      </c>
      <c r="EK30">
        <v>1618</v>
      </c>
      <c r="EL30" t="s">
        <v>43</v>
      </c>
      <c r="EM30" t="s">
        <v>44</v>
      </c>
      <c r="EO30" t="s">
        <v>45</v>
      </c>
      <c r="EQ30">
        <v>131072</v>
      </c>
      <c r="ER30">
        <v>23.53</v>
      </c>
      <c r="ES30">
        <v>23.53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FQ30">
        <v>0</v>
      </c>
      <c r="FR30">
        <f t="shared" si="42"/>
        <v>0</v>
      </c>
      <c r="FS30">
        <v>0</v>
      </c>
      <c r="FX30">
        <v>0</v>
      </c>
      <c r="FY30">
        <v>0</v>
      </c>
      <c r="GA30" t="s">
        <v>3</v>
      </c>
      <c r="GD30">
        <v>0</v>
      </c>
      <c r="GF30">
        <v>-688172604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 t="shared" si="43"/>
        <v>0</v>
      </c>
      <c r="GM30">
        <f t="shared" si="44"/>
        <v>9374.35</v>
      </c>
      <c r="GN30">
        <f t="shared" si="45"/>
        <v>0</v>
      </c>
      <c r="GO30">
        <f t="shared" si="46"/>
        <v>9374.35</v>
      </c>
      <c r="GP30">
        <f t="shared" si="47"/>
        <v>0</v>
      </c>
      <c r="GR30">
        <v>0</v>
      </c>
      <c r="GS30">
        <v>3</v>
      </c>
      <c r="GT30">
        <v>0</v>
      </c>
      <c r="GU30" t="s">
        <v>3</v>
      </c>
      <c r="GV30">
        <f t="shared" si="48"/>
        <v>0</v>
      </c>
      <c r="GW30">
        <v>1</v>
      </c>
      <c r="GX30">
        <f t="shared" si="49"/>
        <v>0</v>
      </c>
      <c r="HA30">
        <v>0</v>
      </c>
      <c r="HB30">
        <v>0</v>
      </c>
      <c r="HC30">
        <f t="shared" si="50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ROW(SmtRes!A28)</f>
        <v>28</v>
      </c>
      <c r="D31">
        <f>ROW(EtalonRes!A34)</f>
        <v>34</v>
      </c>
      <c r="E31" t="s">
        <v>46</v>
      </c>
      <c r="F31" t="s">
        <v>47</v>
      </c>
      <c r="G31" t="s">
        <v>48</v>
      </c>
      <c r="H31" t="s">
        <v>31</v>
      </c>
      <c r="I31">
        <f>ROUND(ROUND((452*3)/100,4),9)</f>
        <v>13.56</v>
      </c>
      <c r="J31">
        <v>0</v>
      </c>
      <c r="K31">
        <f>ROUND(ROUND((452*3)/100,4),9)</f>
        <v>13.56</v>
      </c>
      <c r="O31">
        <f t="shared" si="21"/>
        <v>130597.8</v>
      </c>
      <c r="P31">
        <f t="shared" si="22"/>
        <v>0</v>
      </c>
      <c r="Q31">
        <f>(ROUND((ROUND((((((ET31*1.2)*1.1)*0.3))*AV31*I31),2)*BB31),2)+ROUND((ROUND(((AE31-((((EU31*1.2)*1.1)*0.3)))*AV31*I31),2)*BS31),2))</f>
        <v>68541.17</v>
      </c>
      <c r="R31">
        <f t="shared" si="23"/>
        <v>25927.52</v>
      </c>
      <c r="S31">
        <f t="shared" si="24"/>
        <v>62056.63</v>
      </c>
      <c r="T31">
        <f t="shared" si="25"/>
        <v>0</v>
      </c>
      <c r="U31">
        <f t="shared" si="26"/>
        <v>107.93217600000001</v>
      </c>
      <c r="V31">
        <f t="shared" si="27"/>
        <v>0</v>
      </c>
      <c r="W31">
        <f t="shared" si="28"/>
        <v>0</v>
      </c>
      <c r="X31">
        <f t="shared" si="29"/>
        <v>57092.1</v>
      </c>
      <c r="Y31">
        <f t="shared" si="29"/>
        <v>26684.35</v>
      </c>
      <c r="AA31">
        <v>42206730</v>
      </c>
      <c r="AB31">
        <f t="shared" si="30"/>
        <v>463.56</v>
      </c>
      <c r="AC31">
        <f>ROUND(((((ES31*1)*1)*0)),2)</f>
        <v>0</v>
      </c>
      <c r="AD31">
        <f>ROUND(((((((ET31*1.2)*1.1)*0.3))-((((EU31*1.2)*1.1)*0.3)))+AE31),2)</f>
        <v>365.5</v>
      </c>
      <c r="AE31">
        <f>ROUND(((((EU31*1.2)*1.1)*0.3)),2)</f>
        <v>40.97</v>
      </c>
      <c r="AF31">
        <f>ROUND(((((EV31*1.2)*1.1)*0.3)),2)</f>
        <v>98.06</v>
      </c>
      <c r="AG31">
        <f t="shared" si="31"/>
        <v>0</v>
      </c>
      <c r="AH31">
        <f>((((EW31*1.2)*1.1)*0.3))</f>
        <v>7.9596000000000009</v>
      </c>
      <c r="AI31">
        <f>((((EX31*1.2)*1.1)*0.3))</f>
        <v>0</v>
      </c>
      <c r="AJ31">
        <f t="shared" si="32"/>
        <v>0</v>
      </c>
      <c r="AK31">
        <v>2839.2</v>
      </c>
      <c r="AL31">
        <v>1668.59</v>
      </c>
      <c r="AM31">
        <v>922.98</v>
      </c>
      <c r="AN31">
        <v>103.47</v>
      </c>
      <c r="AO31">
        <v>247.63</v>
      </c>
      <c r="AP31">
        <v>0</v>
      </c>
      <c r="AQ31">
        <v>20.100000000000001</v>
      </c>
      <c r="AR31">
        <v>0</v>
      </c>
      <c r="AS31">
        <v>0</v>
      </c>
      <c r="AT31">
        <v>92</v>
      </c>
      <c r="AU31">
        <v>43</v>
      </c>
      <c r="AV31">
        <v>1</v>
      </c>
      <c r="AW31">
        <v>1</v>
      </c>
      <c r="AZ31">
        <v>1</v>
      </c>
      <c r="BA31">
        <v>46.67</v>
      </c>
      <c r="BB31">
        <v>13.83</v>
      </c>
      <c r="BC31">
        <v>3.6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49</v>
      </c>
      <c r="BM31">
        <v>318</v>
      </c>
      <c r="BN31">
        <v>0</v>
      </c>
      <c r="BO31" t="s">
        <v>47</v>
      </c>
      <c r="BP31">
        <v>1</v>
      </c>
      <c r="BQ31">
        <v>40</v>
      </c>
      <c r="BR31">
        <v>0</v>
      </c>
      <c r="BS31">
        <v>46.67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43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557</v>
      </c>
      <c r="CO31">
        <v>0</v>
      </c>
      <c r="CP31">
        <f t="shared" si="33"/>
        <v>130597.79999999999</v>
      </c>
      <c r="CQ31">
        <f t="shared" si="34"/>
        <v>0</v>
      </c>
      <c r="CR31">
        <f>(ROUND((ROUND((((((ET31*1.2)*1.1)*0.3))*AV31*1),2)*BB31),2)+ROUND((ROUND(((AE31-((((EU31*1.2)*1.1)*0.3)))*AV31*1),2)*BS31),2))</f>
        <v>5054.87</v>
      </c>
      <c r="CS31">
        <f t="shared" si="35"/>
        <v>1912.07</v>
      </c>
      <c r="CT31">
        <f t="shared" si="36"/>
        <v>4576.46</v>
      </c>
      <c r="CU31">
        <f t="shared" si="37"/>
        <v>0</v>
      </c>
      <c r="CV31">
        <f t="shared" si="38"/>
        <v>7.9596000000000009</v>
      </c>
      <c r="CW31">
        <f t="shared" si="39"/>
        <v>0</v>
      </c>
      <c r="CX31">
        <f t="shared" si="39"/>
        <v>0</v>
      </c>
      <c r="CY31">
        <f t="shared" si="40"/>
        <v>57092.099600000001</v>
      </c>
      <c r="CZ31">
        <f t="shared" si="41"/>
        <v>26684.350899999998</v>
      </c>
      <c r="DB31">
        <v>9</v>
      </c>
      <c r="DC31" t="s">
        <v>3</v>
      </c>
      <c r="DD31" t="s">
        <v>22</v>
      </c>
      <c r="DE31" t="s">
        <v>23</v>
      </c>
      <c r="DF31" t="s">
        <v>23</v>
      </c>
      <c r="DG31" t="s">
        <v>23</v>
      </c>
      <c r="DH31" t="s">
        <v>3</v>
      </c>
      <c r="DI31" t="s">
        <v>23</v>
      </c>
      <c r="DJ31" t="s">
        <v>23</v>
      </c>
      <c r="DK31" t="s">
        <v>3</v>
      </c>
      <c r="DL31" t="s">
        <v>3</v>
      </c>
      <c r="DM31" t="s">
        <v>3</v>
      </c>
      <c r="DN31">
        <v>112</v>
      </c>
      <c r="DO31">
        <v>70</v>
      </c>
      <c r="DP31">
        <v>1.0669999999999999</v>
      </c>
      <c r="DQ31">
        <v>1.081</v>
      </c>
      <c r="DU31">
        <v>1013</v>
      </c>
      <c r="DV31" t="s">
        <v>31</v>
      </c>
      <c r="DW31" t="s">
        <v>31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40096640</v>
      </c>
      <c r="EF31">
        <v>40</v>
      </c>
      <c r="EG31" t="s">
        <v>24</v>
      </c>
      <c r="EH31">
        <v>0</v>
      </c>
      <c r="EI31" t="s">
        <v>3</v>
      </c>
      <c r="EJ31">
        <v>2</v>
      </c>
      <c r="EK31">
        <v>318</v>
      </c>
      <c r="EL31" t="s">
        <v>33</v>
      </c>
      <c r="EM31" t="s">
        <v>34</v>
      </c>
      <c r="EO31" t="s">
        <v>27</v>
      </c>
      <c r="EQ31">
        <v>131072</v>
      </c>
      <c r="ER31">
        <v>2839.2</v>
      </c>
      <c r="ES31">
        <v>1668.59</v>
      </c>
      <c r="ET31">
        <v>922.98</v>
      </c>
      <c r="EU31">
        <v>103.47</v>
      </c>
      <c r="EV31">
        <v>247.63</v>
      </c>
      <c r="EW31">
        <v>20.100000000000001</v>
      </c>
      <c r="EX31">
        <v>0</v>
      </c>
      <c r="EY31">
        <v>0</v>
      </c>
      <c r="FQ31">
        <v>0</v>
      </c>
      <c r="FR31">
        <f t="shared" si="42"/>
        <v>0</v>
      </c>
      <c r="FS31">
        <v>2</v>
      </c>
      <c r="FX31">
        <v>112</v>
      </c>
      <c r="FY31">
        <v>70</v>
      </c>
      <c r="GA31" t="s">
        <v>3</v>
      </c>
      <c r="GD31">
        <v>0</v>
      </c>
      <c r="GF31">
        <v>1241624019</v>
      </c>
      <c r="GG31">
        <v>2</v>
      </c>
      <c r="GH31">
        <v>1</v>
      </c>
      <c r="GI31">
        <v>3</v>
      </c>
      <c r="GJ31">
        <v>0</v>
      </c>
      <c r="GK31">
        <f>ROUND(R31*(R12)/100,2)</f>
        <v>41484.03</v>
      </c>
      <c r="GL31">
        <f t="shared" si="43"/>
        <v>0</v>
      </c>
      <c r="GM31">
        <f t="shared" si="44"/>
        <v>255858.28</v>
      </c>
      <c r="GN31">
        <f t="shared" si="45"/>
        <v>0</v>
      </c>
      <c r="GO31">
        <f t="shared" si="46"/>
        <v>255858.28</v>
      </c>
      <c r="GP31">
        <f t="shared" si="47"/>
        <v>0</v>
      </c>
      <c r="GR31">
        <v>0</v>
      </c>
      <c r="GS31">
        <v>3</v>
      </c>
      <c r="GT31">
        <v>0</v>
      </c>
      <c r="GU31" t="s">
        <v>3</v>
      </c>
      <c r="GV31">
        <f t="shared" si="48"/>
        <v>0</v>
      </c>
      <c r="GW31">
        <v>1</v>
      </c>
      <c r="GX31">
        <f t="shared" si="49"/>
        <v>0</v>
      </c>
      <c r="HA31">
        <v>0</v>
      </c>
      <c r="HB31">
        <v>0</v>
      </c>
      <c r="HC31">
        <f t="shared" si="50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C32">
        <f>ROW(SmtRes!A29)</f>
        <v>29</v>
      </c>
      <c r="D32">
        <f>ROW(EtalonRes!A35)</f>
        <v>35</v>
      </c>
      <c r="E32" t="s">
        <v>50</v>
      </c>
      <c r="F32" t="s">
        <v>51</v>
      </c>
      <c r="G32" t="s">
        <v>52</v>
      </c>
      <c r="H32" t="s">
        <v>53</v>
      </c>
      <c r="I32">
        <f>ROUND(ROUND(271,4),9)</f>
        <v>271</v>
      </c>
      <c r="J32">
        <v>0</v>
      </c>
      <c r="K32">
        <f>ROUND(ROUND(271,4),9)</f>
        <v>271</v>
      </c>
      <c r="O32">
        <f t="shared" si="21"/>
        <v>26180.47</v>
      </c>
      <c r="P32">
        <f t="shared" si="22"/>
        <v>0</v>
      </c>
      <c r="Q32">
        <f>(ROUND((ROUND(((ET32)*AV32*I32),2)*BB32),2)+ROUND((ROUND(((AE32-(EU32))*AV32*I32),2)*BS32),2))</f>
        <v>0</v>
      </c>
      <c r="R32">
        <f t="shared" si="23"/>
        <v>0</v>
      </c>
      <c r="S32">
        <f t="shared" si="24"/>
        <v>26180.47</v>
      </c>
      <c r="T32">
        <f t="shared" si="25"/>
        <v>0</v>
      </c>
      <c r="U32">
        <f t="shared" si="26"/>
        <v>46.07</v>
      </c>
      <c r="V32">
        <f t="shared" si="27"/>
        <v>0</v>
      </c>
      <c r="W32">
        <f t="shared" si="28"/>
        <v>0</v>
      </c>
      <c r="X32">
        <f t="shared" si="29"/>
        <v>24609.64</v>
      </c>
      <c r="Y32">
        <f t="shared" si="29"/>
        <v>10733.99</v>
      </c>
      <c r="AA32">
        <v>42206730</v>
      </c>
      <c r="AB32">
        <f t="shared" si="30"/>
        <v>2.0699999999999998</v>
      </c>
      <c r="AC32">
        <f>ROUND((ES32),2)</f>
        <v>0</v>
      </c>
      <c r="AD32">
        <f>ROUND((((ET32)-(EU32))+AE32),2)</f>
        <v>0</v>
      </c>
      <c r="AE32">
        <f>ROUND((EU32),2)</f>
        <v>0</v>
      </c>
      <c r="AF32">
        <f>ROUND((EV32),2)</f>
        <v>2.0699999999999998</v>
      </c>
      <c r="AG32">
        <f t="shared" si="31"/>
        <v>0</v>
      </c>
      <c r="AH32">
        <f>(EW32)</f>
        <v>0.17</v>
      </c>
      <c r="AI32">
        <f>(EX32)</f>
        <v>0</v>
      </c>
      <c r="AJ32">
        <f t="shared" si="32"/>
        <v>0</v>
      </c>
      <c r="AK32">
        <v>2.0699999999999998</v>
      </c>
      <c r="AL32">
        <v>0</v>
      </c>
      <c r="AM32">
        <v>0</v>
      </c>
      <c r="AN32">
        <v>0</v>
      </c>
      <c r="AO32">
        <v>2.0699999999999998</v>
      </c>
      <c r="AP32">
        <v>0</v>
      </c>
      <c r="AQ32">
        <v>0.17</v>
      </c>
      <c r="AR32">
        <v>0</v>
      </c>
      <c r="AS32">
        <v>0</v>
      </c>
      <c r="AT32">
        <v>94</v>
      </c>
      <c r="AU32">
        <v>41</v>
      </c>
      <c r="AV32">
        <v>1</v>
      </c>
      <c r="AW32">
        <v>1</v>
      </c>
      <c r="AZ32">
        <v>1</v>
      </c>
      <c r="BA32">
        <v>46.67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54</v>
      </c>
      <c r="BM32">
        <v>236</v>
      </c>
      <c r="BN32">
        <v>0</v>
      </c>
      <c r="BO32" t="s">
        <v>51</v>
      </c>
      <c r="BP32">
        <v>1</v>
      </c>
      <c r="BQ32">
        <v>30</v>
      </c>
      <c r="BR32">
        <v>0</v>
      </c>
      <c r="BS32">
        <v>46.67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94</v>
      </c>
      <c r="CA32">
        <v>41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3"/>
        <v>26180.47</v>
      </c>
      <c r="CQ32">
        <f t="shared" si="34"/>
        <v>0</v>
      </c>
      <c r="CR32">
        <f>(ROUND((ROUND(((ET32)*AV32*1),2)*BB32),2)+ROUND((ROUND(((AE32-(EU32))*AV32*1),2)*BS32),2))</f>
        <v>0</v>
      </c>
      <c r="CS32">
        <f t="shared" si="35"/>
        <v>0</v>
      </c>
      <c r="CT32">
        <f t="shared" si="36"/>
        <v>96.61</v>
      </c>
      <c r="CU32">
        <f t="shared" si="37"/>
        <v>0</v>
      </c>
      <c r="CV32">
        <f t="shared" si="38"/>
        <v>0.17</v>
      </c>
      <c r="CW32">
        <f t="shared" si="39"/>
        <v>0</v>
      </c>
      <c r="CX32">
        <f t="shared" si="39"/>
        <v>0</v>
      </c>
      <c r="CY32">
        <f t="shared" si="40"/>
        <v>24609.641800000001</v>
      </c>
      <c r="CZ32">
        <f t="shared" si="41"/>
        <v>10733.992700000001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114</v>
      </c>
      <c r="DO32">
        <v>80</v>
      </c>
      <c r="DP32">
        <v>1.0669999999999999</v>
      </c>
      <c r="DQ32">
        <v>1.081</v>
      </c>
      <c r="DU32">
        <v>1013</v>
      </c>
      <c r="DV32" t="s">
        <v>53</v>
      </c>
      <c r="DW32" t="s">
        <v>53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40096558</v>
      </c>
      <c r="EF32">
        <v>30</v>
      </c>
      <c r="EG32" t="s">
        <v>55</v>
      </c>
      <c r="EH32">
        <v>0</v>
      </c>
      <c r="EI32" t="s">
        <v>3</v>
      </c>
      <c r="EJ32">
        <v>1</v>
      </c>
      <c r="EK32">
        <v>236</v>
      </c>
      <c r="EL32" t="s">
        <v>56</v>
      </c>
      <c r="EM32" t="s">
        <v>57</v>
      </c>
      <c r="EO32" t="s">
        <v>3</v>
      </c>
      <c r="EQ32">
        <v>131072</v>
      </c>
      <c r="ER32">
        <v>2.0699999999999998</v>
      </c>
      <c r="ES32">
        <v>0</v>
      </c>
      <c r="ET32">
        <v>0</v>
      </c>
      <c r="EU32">
        <v>0</v>
      </c>
      <c r="EV32">
        <v>2.0699999999999998</v>
      </c>
      <c r="EW32">
        <v>0.17</v>
      </c>
      <c r="EX32">
        <v>0</v>
      </c>
      <c r="EY32">
        <v>0</v>
      </c>
      <c r="FQ32">
        <v>0</v>
      </c>
      <c r="FR32">
        <f t="shared" si="42"/>
        <v>0</v>
      </c>
      <c r="FS32">
        <v>2</v>
      </c>
      <c r="FX32">
        <v>114</v>
      </c>
      <c r="FY32">
        <v>80</v>
      </c>
      <c r="GA32" t="s">
        <v>3</v>
      </c>
      <c r="GD32">
        <v>0</v>
      </c>
      <c r="GF32">
        <v>-8789912</v>
      </c>
      <c r="GG32">
        <v>2</v>
      </c>
      <c r="GH32">
        <v>1</v>
      </c>
      <c r="GI32">
        <v>3</v>
      </c>
      <c r="GJ32">
        <v>0</v>
      </c>
      <c r="GK32">
        <f>ROUND(R32*(R12)/100,2)</f>
        <v>0</v>
      </c>
      <c r="GL32">
        <f t="shared" si="43"/>
        <v>0</v>
      </c>
      <c r="GM32">
        <f t="shared" si="44"/>
        <v>61524.1</v>
      </c>
      <c r="GN32">
        <f t="shared" si="45"/>
        <v>61524.1</v>
      </c>
      <c r="GO32">
        <f t="shared" si="46"/>
        <v>0</v>
      </c>
      <c r="GP32">
        <f t="shared" si="47"/>
        <v>0</v>
      </c>
      <c r="GR32">
        <v>0</v>
      </c>
      <c r="GS32">
        <v>3</v>
      </c>
      <c r="GT32">
        <v>0</v>
      </c>
      <c r="GU32" t="s">
        <v>3</v>
      </c>
      <c r="GV32">
        <f t="shared" si="48"/>
        <v>0</v>
      </c>
      <c r="GW32">
        <v>1</v>
      </c>
      <c r="GX32">
        <f t="shared" si="49"/>
        <v>0</v>
      </c>
      <c r="HA32">
        <v>0</v>
      </c>
      <c r="HB32">
        <v>0</v>
      </c>
      <c r="HC32">
        <f t="shared" si="50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C33">
        <f>ROW(SmtRes!A32)</f>
        <v>32</v>
      </c>
      <c r="D33">
        <f>ROW(EtalonRes!A40)</f>
        <v>40</v>
      </c>
      <c r="E33" t="s">
        <v>58</v>
      </c>
      <c r="F33" t="s">
        <v>59</v>
      </c>
      <c r="G33" t="s">
        <v>60</v>
      </c>
      <c r="H33" t="s">
        <v>61</v>
      </c>
      <c r="I33">
        <f>ROUND(ROUND(4,4),9)</f>
        <v>4</v>
      </c>
      <c r="J33">
        <v>0</v>
      </c>
      <c r="K33">
        <f>ROUND(ROUND(4,4),9)</f>
        <v>4</v>
      </c>
      <c r="O33">
        <f t="shared" si="21"/>
        <v>1072.83</v>
      </c>
      <c r="P33">
        <f t="shared" si="22"/>
        <v>0</v>
      </c>
      <c r="Q33">
        <f>(ROUND((ROUND((((((ET33*1.2)*1.1)*0.3))*AV33*I33),2)*BB33),2)+ROUND((ROUND(((AE33-((((EU33*1.2)*1.1)*0.3)))*AV33*I33),2)*BS33),2))</f>
        <v>79.69</v>
      </c>
      <c r="R33">
        <f t="shared" si="23"/>
        <v>37.340000000000003</v>
      </c>
      <c r="S33">
        <f t="shared" si="24"/>
        <v>993.14</v>
      </c>
      <c r="T33">
        <f t="shared" si="25"/>
        <v>0</v>
      </c>
      <c r="U33">
        <f t="shared" si="26"/>
        <v>1.7265600000000001</v>
      </c>
      <c r="V33">
        <f t="shared" si="27"/>
        <v>0</v>
      </c>
      <c r="W33">
        <f t="shared" si="28"/>
        <v>0</v>
      </c>
      <c r="X33">
        <f t="shared" si="29"/>
        <v>784.58</v>
      </c>
      <c r="Y33">
        <f t="shared" si="29"/>
        <v>407.19</v>
      </c>
      <c r="AA33">
        <v>42206730</v>
      </c>
      <c r="AB33">
        <f t="shared" si="30"/>
        <v>6.64</v>
      </c>
      <c r="AC33">
        <f>ROUND(((((ES33*1)*1)*0)),2)</f>
        <v>0</v>
      </c>
      <c r="AD33">
        <f>ROUND(((((((ET33*1.2)*1.1)*0.3))-((((EU33*1.2)*1.1)*0.3)))+AE33),2)</f>
        <v>1.32</v>
      </c>
      <c r="AE33">
        <f>ROUND(((((EU33*1.2)*1.1)*0.3)),2)</f>
        <v>0.2</v>
      </c>
      <c r="AF33">
        <f>ROUND(((((EV33*1.2)*1.1)*0.3)),2)</f>
        <v>5.32</v>
      </c>
      <c r="AG33">
        <f t="shared" si="31"/>
        <v>0</v>
      </c>
      <c r="AH33">
        <f>((((EW33*1.2)*1.1)*0.3))</f>
        <v>0.43164000000000002</v>
      </c>
      <c r="AI33">
        <f>((((EX33*1.2)*1.1)*0.3))</f>
        <v>0</v>
      </c>
      <c r="AJ33">
        <f t="shared" si="32"/>
        <v>0</v>
      </c>
      <c r="AK33">
        <v>25.49</v>
      </c>
      <c r="AL33">
        <v>8.74</v>
      </c>
      <c r="AM33">
        <v>3.32</v>
      </c>
      <c r="AN33">
        <v>0.5</v>
      </c>
      <c r="AO33">
        <v>13.43</v>
      </c>
      <c r="AP33">
        <v>0</v>
      </c>
      <c r="AQ33">
        <v>1.0900000000000001</v>
      </c>
      <c r="AR33">
        <v>0</v>
      </c>
      <c r="AS33">
        <v>0</v>
      </c>
      <c r="AT33">
        <v>79</v>
      </c>
      <c r="AU33">
        <v>41</v>
      </c>
      <c r="AV33">
        <v>1</v>
      </c>
      <c r="AW33">
        <v>1</v>
      </c>
      <c r="AZ33">
        <v>1</v>
      </c>
      <c r="BA33">
        <v>46.67</v>
      </c>
      <c r="BB33">
        <v>15.06</v>
      </c>
      <c r="BC33">
        <v>5.84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62</v>
      </c>
      <c r="BM33">
        <v>324</v>
      </c>
      <c r="BN33">
        <v>0</v>
      </c>
      <c r="BO33" t="s">
        <v>59</v>
      </c>
      <c r="BP33">
        <v>1</v>
      </c>
      <c r="BQ33">
        <v>40</v>
      </c>
      <c r="BR33">
        <v>0</v>
      </c>
      <c r="BS33">
        <v>46.67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79</v>
      </c>
      <c r="CA33">
        <v>41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557</v>
      </c>
      <c r="CO33">
        <v>0</v>
      </c>
      <c r="CP33">
        <f t="shared" si="33"/>
        <v>1072.83</v>
      </c>
      <c r="CQ33">
        <f t="shared" si="34"/>
        <v>0</v>
      </c>
      <c r="CR33">
        <f>(ROUND((ROUND((((((ET33*1.2)*1.1)*0.3))*AV33*1),2)*BB33),2)+ROUND((ROUND(((AE33-((((EU33*1.2)*1.1)*0.3)))*AV33*1),2)*BS33),2))</f>
        <v>19.73</v>
      </c>
      <c r="CS33">
        <f t="shared" si="35"/>
        <v>9.33</v>
      </c>
      <c r="CT33">
        <f t="shared" si="36"/>
        <v>248.28</v>
      </c>
      <c r="CU33">
        <f t="shared" si="37"/>
        <v>0</v>
      </c>
      <c r="CV33">
        <f t="shared" si="38"/>
        <v>0.43164000000000002</v>
      </c>
      <c r="CW33">
        <f t="shared" si="39"/>
        <v>0</v>
      </c>
      <c r="CX33">
        <f t="shared" si="39"/>
        <v>0</v>
      </c>
      <c r="CY33">
        <f t="shared" si="40"/>
        <v>784.5806</v>
      </c>
      <c r="CZ33">
        <f t="shared" si="41"/>
        <v>407.18739999999997</v>
      </c>
      <c r="DB33">
        <v>12</v>
      </c>
      <c r="DC33" t="s">
        <v>3</v>
      </c>
      <c r="DD33" t="s">
        <v>22</v>
      </c>
      <c r="DE33" t="s">
        <v>23</v>
      </c>
      <c r="DF33" t="s">
        <v>23</v>
      </c>
      <c r="DG33" t="s">
        <v>23</v>
      </c>
      <c r="DH33" t="s">
        <v>3</v>
      </c>
      <c r="DI33" t="s">
        <v>23</v>
      </c>
      <c r="DJ33" t="s">
        <v>23</v>
      </c>
      <c r="DK33" t="s">
        <v>3</v>
      </c>
      <c r="DL33" t="s">
        <v>3</v>
      </c>
      <c r="DM33" t="s">
        <v>3</v>
      </c>
      <c r="DN33">
        <v>112</v>
      </c>
      <c r="DO33">
        <v>70</v>
      </c>
      <c r="DP33">
        <v>1.0469999999999999</v>
      </c>
      <c r="DQ33">
        <v>1</v>
      </c>
      <c r="DU33">
        <v>1013</v>
      </c>
      <c r="DV33" t="s">
        <v>61</v>
      </c>
      <c r="DW33" t="s">
        <v>61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40096646</v>
      </c>
      <c r="EF33">
        <v>40</v>
      </c>
      <c r="EG33" t="s">
        <v>24</v>
      </c>
      <c r="EH33">
        <v>0</v>
      </c>
      <c r="EI33" t="s">
        <v>3</v>
      </c>
      <c r="EJ33">
        <v>2</v>
      </c>
      <c r="EK33">
        <v>324</v>
      </c>
      <c r="EL33" t="s">
        <v>63</v>
      </c>
      <c r="EM33" t="s">
        <v>64</v>
      </c>
      <c r="EO33" t="s">
        <v>27</v>
      </c>
      <c r="EQ33">
        <v>131072</v>
      </c>
      <c r="ER33">
        <v>25.49</v>
      </c>
      <c r="ES33">
        <v>8.74</v>
      </c>
      <c r="ET33">
        <v>3.32</v>
      </c>
      <c r="EU33">
        <v>0.5</v>
      </c>
      <c r="EV33">
        <v>13.43</v>
      </c>
      <c r="EW33">
        <v>1.0900000000000001</v>
      </c>
      <c r="EX33">
        <v>0</v>
      </c>
      <c r="EY33">
        <v>0</v>
      </c>
      <c r="FQ33">
        <v>0</v>
      </c>
      <c r="FR33">
        <f t="shared" si="42"/>
        <v>0</v>
      </c>
      <c r="FS33">
        <v>0</v>
      </c>
      <c r="FX33">
        <v>112</v>
      </c>
      <c r="FY33">
        <v>70</v>
      </c>
      <c r="GA33" t="s">
        <v>3</v>
      </c>
      <c r="GD33">
        <v>0</v>
      </c>
      <c r="GF33">
        <v>1615845941</v>
      </c>
      <c r="GG33">
        <v>2</v>
      </c>
      <c r="GH33">
        <v>1</v>
      </c>
      <c r="GI33">
        <v>3</v>
      </c>
      <c r="GJ33">
        <v>0</v>
      </c>
      <c r="GK33">
        <f>ROUND(R33*(R12)/100,2)</f>
        <v>59.74</v>
      </c>
      <c r="GL33">
        <f t="shared" si="43"/>
        <v>0</v>
      </c>
      <c r="GM33">
        <f t="shared" si="44"/>
        <v>2324.34</v>
      </c>
      <c r="GN33">
        <f t="shared" si="45"/>
        <v>0</v>
      </c>
      <c r="GO33">
        <f t="shared" si="46"/>
        <v>2324.34</v>
      </c>
      <c r="GP33">
        <f t="shared" si="47"/>
        <v>0</v>
      </c>
      <c r="GR33">
        <v>0</v>
      </c>
      <c r="GS33">
        <v>3</v>
      </c>
      <c r="GT33">
        <v>0</v>
      </c>
      <c r="GU33" t="s">
        <v>3</v>
      </c>
      <c r="GV33">
        <f t="shared" si="48"/>
        <v>0</v>
      </c>
      <c r="GW33">
        <v>1</v>
      </c>
      <c r="GX33">
        <f t="shared" si="49"/>
        <v>0</v>
      </c>
      <c r="HA33">
        <v>0</v>
      </c>
      <c r="HB33">
        <v>0</v>
      </c>
      <c r="HC33">
        <f t="shared" si="50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ROW(SmtRes!A34)</f>
        <v>34</v>
      </c>
      <c r="D34">
        <f>ROW(EtalonRes!A42)</f>
        <v>42</v>
      </c>
      <c r="E34" t="s">
        <v>65</v>
      </c>
      <c r="F34" t="s">
        <v>66</v>
      </c>
      <c r="G34" t="s">
        <v>67</v>
      </c>
      <c r="H34" t="s">
        <v>20</v>
      </c>
      <c r="I34">
        <f>ROUND(ROUND(3.59+0.18+0.049,4),9)</f>
        <v>3.819</v>
      </c>
      <c r="J34">
        <v>0</v>
      </c>
      <c r="K34">
        <f>ROUND(ROUND(3.59+0.18+0.049,4),9)</f>
        <v>3.819</v>
      </c>
      <c r="O34">
        <f t="shared" si="21"/>
        <v>3627.97</v>
      </c>
      <c r="P34">
        <f t="shared" si="22"/>
        <v>0</v>
      </c>
      <c r="Q34">
        <f>(ROUND((ROUND(((ET34)*AV34*I34),2)*BB34),2)+ROUND((ROUND(((AE34-(EU34))*AV34*I34),2)*BS34),2))</f>
        <v>1252</v>
      </c>
      <c r="R34">
        <f t="shared" si="23"/>
        <v>855.46</v>
      </c>
      <c r="S34">
        <f t="shared" si="24"/>
        <v>2375.9699999999998</v>
      </c>
      <c r="T34">
        <f t="shared" si="25"/>
        <v>0</v>
      </c>
      <c r="U34">
        <f t="shared" si="26"/>
        <v>4.2772800000000002</v>
      </c>
      <c r="V34">
        <f t="shared" si="27"/>
        <v>0</v>
      </c>
      <c r="W34">
        <f t="shared" si="28"/>
        <v>0</v>
      </c>
      <c r="X34">
        <f t="shared" si="29"/>
        <v>1781.98</v>
      </c>
      <c r="Y34">
        <f t="shared" si="29"/>
        <v>974.15</v>
      </c>
      <c r="AA34">
        <v>42206730</v>
      </c>
      <c r="AB34">
        <f t="shared" si="30"/>
        <v>30.03</v>
      </c>
      <c r="AC34">
        <f>ROUND((ES34),2)</f>
        <v>0</v>
      </c>
      <c r="AD34">
        <f>ROUND((((ET34)-(EU34))+AE34),2)</f>
        <v>16.7</v>
      </c>
      <c r="AE34">
        <f>ROUND((EU34),2)</f>
        <v>4.8</v>
      </c>
      <c r="AF34">
        <f>ROUND((EV34),2)</f>
        <v>13.33</v>
      </c>
      <c r="AG34">
        <f t="shared" si="31"/>
        <v>0</v>
      </c>
      <c r="AH34">
        <f>(EW34)</f>
        <v>1.1200000000000001</v>
      </c>
      <c r="AI34">
        <f>(EX34)</f>
        <v>0</v>
      </c>
      <c r="AJ34">
        <f t="shared" si="32"/>
        <v>0</v>
      </c>
      <c r="AK34">
        <v>30.03</v>
      </c>
      <c r="AL34">
        <v>0</v>
      </c>
      <c r="AM34">
        <v>16.7</v>
      </c>
      <c r="AN34">
        <v>4.8</v>
      </c>
      <c r="AO34">
        <v>13.33</v>
      </c>
      <c r="AP34">
        <v>0</v>
      </c>
      <c r="AQ34">
        <v>1.1200000000000001</v>
      </c>
      <c r="AR34">
        <v>0</v>
      </c>
      <c r="AS34">
        <v>0</v>
      </c>
      <c r="AT34">
        <v>75</v>
      </c>
      <c r="AU34">
        <v>41</v>
      </c>
      <c r="AV34">
        <v>1</v>
      </c>
      <c r="AW34">
        <v>1</v>
      </c>
      <c r="AZ34">
        <v>1</v>
      </c>
      <c r="BA34">
        <v>46.67</v>
      </c>
      <c r="BB34">
        <v>19.63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68</v>
      </c>
      <c r="BM34">
        <v>644</v>
      </c>
      <c r="BN34">
        <v>0</v>
      </c>
      <c r="BO34" t="s">
        <v>66</v>
      </c>
      <c r="BP34">
        <v>1</v>
      </c>
      <c r="BQ34">
        <v>60</v>
      </c>
      <c r="BR34">
        <v>0</v>
      </c>
      <c r="BS34">
        <v>46.67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75</v>
      </c>
      <c r="CA34">
        <v>41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3"/>
        <v>3627.97</v>
      </c>
      <c r="CQ34">
        <f t="shared" si="34"/>
        <v>0</v>
      </c>
      <c r="CR34">
        <f>(ROUND((ROUND(((ET34)*AV34*1),2)*BB34),2)+ROUND((ROUND(((AE34-(EU34))*AV34*1),2)*BS34),2))</f>
        <v>327.82</v>
      </c>
      <c r="CS34">
        <f t="shared" si="35"/>
        <v>224.02</v>
      </c>
      <c r="CT34">
        <f t="shared" si="36"/>
        <v>622.11</v>
      </c>
      <c r="CU34">
        <f t="shared" si="37"/>
        <v>0</v>
      </c>
      <c r="CV34">
        <f t="shared" si="38"/>
        <v>1.1200000000000001</v>
      </c>
      <c r="CW34">
        <f t="shared" si="39"/>
        <v>0</v>
      </c>
      <c r="CX34">
        <f t="shared" si="39"/>
        <v>0</v>
      </c>
      <c r="CY34">
        <f t="shared" si="40"/>
        <v>1781.9775</v>
      </c>
      <c r="CZ34">
        <f t="shared" si="41"/>
        <v>974.14769999999987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91</v>
      </c>
      <c r="DO34">
        <v>70</v>
      </c>
      <c r="DP34">
        <v>1.0469999999999999</v>
      </c>
      <c r="DQ34">
        <v>1.002</v>
      </c>
      <c r="DU34">
        <v>1013</v>
      </c>
      <c r="DV34" t="s">
        <v>20</v>
      </c>
      <c r="DW34" t="s">
        <v>20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40096966</v>
      </c>
      <c r="EF34">
        <v>60</v>
      </c>
      <c r="EG34" t="s">
        <v>69</v>
      </c>
      <c r="EH34">
        <v>0</v>
      </c>
      <c r="EI34" t="s">
        <v>3</v>
      </c>
      <c r="EJ34">
        <v>1</v>
      </c>
      <c r="EK34">
        <v>644</v>
      </c>
      <c r="EL34" t="s">
        <v>70</v>
      </c>
      <c r="EM34" t="s">
        <v>71</v>
      </c>
      <c r="EO34" t="s">
        <v>3</v>
      </c>
      <c r="EQ34">
        <v>131072</v>
      </c>
      <c r="ER34">
        <v>30.03</v>
      </c>
      <c r="ES34">
        <v>0</v>
      </c>
      <c r="ET34">
        <v>16.7</v>
      </c>
      <c r="EU34">
        <v>4.8</v>
      </c>
      <c r="EV34">
        <v>13.33</v>
      </c>
      <c r="EW34">
        <v>1.1200000000000001</v>
      </c>
      <c r="EX34">
        <v>0</v>
      </c>
      <c r="EY34">
        <v>0</v>
      </c>
      <c r="FQ34">
        <v>0</v>
      </c>
      <c r="FR34">
        <f t="shared" si="42"/>
        <v>0</v>
      </c>
      <c r="FS34">
        <v>0</v>
      </c>
      <c r="FX34">
        <v>91</v>
      </c>
      <c r="FY34">
        <v>70</v>
      </c>
      <c r="GA34" t="s">
        <v>3</v>
      </c>
      <c r="GD34">
        <v>0</v>
      </c>
      <c r="GF34">
        <v>303949436</v>
      </c>
      <c r="GG34">
        <v>2</v>
      </c>
      <c r="GH34">
        <v>1</v>
      </c>
      <c r="GI34">
        <v>3</v>
      </c>
      <c r="GJ34">
        <v>0</v>
      </c>
      <c r="GK34">
        <f>ROUND(R34*(R12)/100,2)</f>
        <v>1368.74</v>
      </c>
      <c r="GL34">
        <f t="shared" si="43"/>
        <v>0</v>
      </c>
      <c r="GM34">
        <f t="shared" si="44"/>
        <v>7752.84</v>
      </c>
      <c r="GN34">
        <f t="shared" si="45"/>
        <v>7752.84</v>
      </c>
      <c r="GO34">
        <f t="shared" si="46"/>
        <v>0</v>
      </c>
      <c r="GP34">
        <f t="shared" si="47"/>
        <v>0</v>
      </c>
      <c r="GR34">
        <v>0</v>
      </c>
      <c r="GS34">
        <v>3</v>
      </c>
      <c r="GT34">
        <v>0</v>
      </c>
      <c r="GU34" t="s">
        <v>3</v>
      </c>
      <c r="GV34">
        <f t="shared" si="48"/>
        <v>0</v>
      </c>
      <c r="GW34">
        <v>1</v>
      </c>
      <c r="GX34">
        <f t="shared" si="49"/>
        <v>0</v>
      </c>
      <c r="HA34">
        <v>0</v>
      </c>
      <c r="HB34">
        <v>0</v>
      </c>
      <c r="HC34">
        <f t="shared" si="50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6" spans="1:245" x14ac:dyDescent="0.2">
      <c r="A36" s="2">
        <v>51</v>
      </c>
      <c r="B36" s="2">
        <f>B24</f>
        <v>1</v>
      </c>
      <c r="C36" s="2">
        <f>A24</f>
        <v>4</v>
      </c>
      <c r="D36" s="2">
        <f>ROW(A24)</f>
        <v>24</v>
      </c>
      <c r="E36" s="2"/>
      <c r="F36" s="2" t="str">
        <f>IF(F24&lt;&gt;"",F24,"")</f>
        <v>Новый раздел</v>
      </c>
      <c r="G36" s="2" t="str">
        <f>IF(G24&lt;&gt;"",G24,"")</f>
        <v>Демонтажные работы в коллекторах «Ломоносовский» и «Семёновский»</v>
      </c>
      <c r="H36" s="2">
        <v>0</v>
      </c>
      <c r="I36" s="2"/>
      <c r="J36" s="2"/>
      <c r="K36" s="2"/>
      <c r="L36" s="2"/>
      <c r="M36" s="2"/>
      <c r="N36" s="2"/>
      <c r="O36" s="2">
        <f t="shared" ref="O36:T36" si="51">ROUND(AB36,2)</f>
        <v>175749.41</v>
      </c>
      <c r="P36" s="2">
        <f t="shared" si="51"/>
        <v>9374.35</v>
      </c>
      <c r="Q36" s="2">
        <f t="shared" si="51"/>
        <v>71993.850000000006</v>
      </c>
      <c r="R36" s="2">
        <f t="shared" si="51"/>
        <v>27613.71</v>
      </c>
      <c r="S36" s="2">
        <f t="shared" si="51"/>
        <v>94381.21</v>
      </c>
      <c r="T36" s="2">
        <f t="shared" si="51"/>
        <v>0</v>
      </c>
      <c r="U36" s="2">
        <f>AH36</f>
        <v>164.83262240000002</v>
      </c>
      <c r="V36" s="2">
        <f>AI36</f>
        <v>0</v>
      </c>
      <c r="W36" s="2">
        <f>ROUND(AJ36,2)</f>
        <v>0</v>
      </c>
      <c r="X36" s="2">
        <f>ROUND(AK36,2)</f>
        <v>86694.25</v>
      </c>
      <c r="Y36" s="2">
        <f>ROUND(AL36,2)</f>
        <v>39973.379999999997</v>
      </c>
      <c r="Z36" s="2"/>
      <c r="AA36" s="2"/>
      <c r="AB36" s="2">
        <f>ROUND(SUMIF(AA28:AA34,"=42206730",O28:O34),2)</f>
        <v>175749.41</v>
      </c>
      <c r="AC36" s="2">
        <f>ROUND(SUMIF(AA28:AA34,"=42206730",P28:P34),2)</f>
        <v>9374.35</v>
      </c>
      <c r="AD36" s="2">
        <f>ROUND(SUMIF(AA28:AA34,"=42206730",Q28:Q34),2)</f>
        <v>71993.850000000006</v>
      </c>
      <c r="AE36" s="2">
        <f>ROUND(SUMIF(AA28:AA34,"=42206730",R28:R34),2)</f>
        <v>27613.71</v>
      </c>
      <c r="AF36" s="2">
        <f>ROUND(SUMIF(AA28:AA34,"=42206730",S28:S34),2)</f>
        <v>94381.21</v>
      </c>
      <c r="AG36" s="2">
        <f>ROUND(SUMIF(AA28:AA34,"=42206730",T28:T34),2)</f>
        <v>0</v>
      </c>
      <c r="AH36" s="2">
        <f>SUMIF(AA28:AA34,"=42206730",U28:U34)</f>
        <v>164.83262240000002</v>
      </c>
      <c r="AI36" s="2">
        <f>SUMIF(AA28:AA34,"=42206730",V28:V34)</f>
        <v>0</v>
      </c>
      <c r="AJ36" s="2">
        <f>ROUND(SUMIF(AA28:AA34,"=42206730",W28:W34),2)</f>
        <v>0</v>
      </c>
      <c r="AK36" s="2">
        <f>ROUND(SUMIF(AA28:AA34,"=42206730",X28:X34),2)</f>
        <v>86694.25</v>
      </c>
      <c r="AL36" s="2">
        <f>ROUND(SUMIF(AA28:AA34,"=42206730",Y28:Y34),2)</f>
        <v>39973.379999999997</v>
      </c>
      <c r="AM36" s="2"/>
      <c r="AN36" s="2"/>
      <c r="AO36" s="2">
        <f t="shared" ref="AO36:BD36" si="52">ROUND(BX36,2)</f>
        <v>0</v>
      </c>
      <c r="AP36" s="2">
        <f t="shared" si="52"/>
        <v>0</v>
      </c>
      <c r="AQ36" s="2">
        <f t="shared" si="52"/>
        <v>0</v>
      </c>
      <c r="AR36" s="2">
        <f t="shared" si="52"/>
        <v>346598.98</v>
      </c>
      <c r="AS36" s="2">
        <f t="shared" si="52"/>
        <v>69276.94</v>
      </c>
      <c r="AT36" s="2">
        <f t="shared" si="52"/>
        <v>277322.03999999998</v>
      </c>
      <c r="AU36" s="2">
        <f t="shared" si="52"/>
        <v>0</v>
      </c>
      <c r="AV36" s="2">
        <f t="shared" si="52"/>
        <v>9374.35</v>
      </c>
      <c r="AW36" s="2">
        <f t="shared" si="52"/>
        <v>9374.35</v>
      </c>
      <c r="AX36" s="2">
        <f t="shared" si="52"/>
        <v>0</v>
      </c>
      <c r="AY36" s="2">
        <f t="shared" si="52"/>
        <v>9374.35</v>
      </c>
      <c r="AZ36" s="2">
        <f t="shared" si="52"/>
        <v>0</v>
      </c>
      <c r="BA36" s="2">
        <f t="shared" si="52"/>
        <v>0</v>
      </c>
      <c r="BB36" s="2">
        <f t="shared" si="52"/>
        <v>0</v>
      </c>
      <c r="BC36" s="2">
        <f t="shared" si="52"/>
        <v>0</v>
      </c>
      <c r="BD36" s="2">
        <f t="shared" si="52"/>
        <v>0</v>
      </c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>
        <f>ROUND(SUMIF(AA28:AA34,"=42206730",FQ28:FQ34),2)</f>
        <v>0</v>
      </c>
      <c r="BY36" s="2">
        <f>ROUND(SUMIF(AA28:AA34,"=42206730",FR28:FR34),2)</f>
        <v>0</v>
      </c>
      <c r="BZ36" s="2">
        <f>ROUND(SUMIF(AA28:AA34,"=42206730",GL28:GL34),2)</f>
        <v>0</v>
      </c>
      <c r="CA36" s="2">
        <f>ROUND(SUMIF(AA28:AA34,"=42206730",GM28:GM34),2)</f>
        <v>346598.98</v>
      </c>
      <c r="CB36" s="2">
        <f>ROUND(SUMIF(AA28:AA34,"=42206730",GN28:GN34),2)</f>
        <v>69276.94</v>
      </c>
      <c r="CC36" s="2">
        <f>ROUND(SUMIF(AA28:AA34,"=42206730",GO28:GO34),2)</f>
        <v>277322.03999999998</v>
      </c>
      <c r="CD36" s="2">
        <f>ROUND(SUMIF(AA28:AA34,"=42206730",GP28:GP34),2)</f>
        <v>0</v>
      </c>
      <c r="CE36" s="2">
        <f>AC36-BX36</f>
        <v>9374.35</v>
      </c>
      <c r="CF36" s="2">
        <f>AC36-BY36</f>
        <v>9374.35</v>
      </c>
      <c r="CG36" s="2">
        <f>BX36-BZ36</f>
        <v>0</v>
      </c>
      <c r="CH36" s="2">
        <f>AC36-BX36-BY36+BZ36</f>
        <v>9374.35</v>
      </c>
      <c r="CI36" s="2">
        <f>BY36-BZ36</f>
        <v>0</v>
      </c>
      <c r="CJ36" s="2">
        <f>ROUND(SUMIF(AA28:AA34,"=42206730",GX28:GX34),2)</f>
        <v>0</v>
      </c>
      <c r="CK36" s="2">
        <f>ROUND(SUMIF(AA28:AA34,"=42206730",GY28:GY34),2)</f>
        <v>0</v>
      </c>
      <c r="CL36" s="2">
        <f>ROUND(SUMIF(AA28:AA34,"=42206730",GZ28:GZ34),2)</f>
        <v>0</v>
      </c>
      <c r="CM36" s="2">
        <f>ROUND(SUMIF(AA28:AA34,"=42206730",HD28:HD34),2)</f>
        <v>0</v>
      </c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>
        <v>0</v>
      </c>
    </row>
    <row r="38" spans="1:245" x14ac:dyDescent="0.2">
      <c r="A38" s="4">
        <v>50</v>
      </c>
      <c r="B38" s="4">
        <v>0</v>
      </c>
      <c r="C38" s="4">
        <v>0</v>
      </c>
      <c r="D38" s="4">
        <v>1</v>
      </c>
      <c r="E38" s="4">
        <v>201</v>
      </c>
      <c r="F38" s="4">
        <f>ROUND(Source!O36,O38)</f>
        <v>175749.41</v>
      </c>
      <c r="G38" s="4" t="s">
        <v>72</v>
      </c>
      <c r="H38" s="4" t="s">
        <v>73</v>
      </c>
      <c r="I38" s="4"/>
      <c r="J38" s="4"/>
      <c r="K38" s="4">
        <v>201</v>
      </c>
      <c r="L38" s="4">
        <v>1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175749.41</v>
      </c>
      <c r="X38" s="4">
        <v>1</v>
      </c>
      <c r="Y38" s="4">
        <v>175749.41</v>
      </c>
      <c r="Z38" s="4"/>
      <c r="AA38" s="4"/>
      <c r="AB38" s="4"/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202</v>
      </c>
      <c r="F39" s="4">
        <f>ROUND(Source!P36,O39)</f>
        <v>9374.35</v>
      </c>
      <c r="G39" s="4" t="s">
        <v>74</v>
      </c>
      <c r="H39" s="4" t="s">
        <v>75</v>
      </c>
      <c r="I39" s="4"/>
      <c r="J39" s="4"/>
      <c r="K39" s="4">
        <v>202</v>
      </c>
      <c r="L39" s="4">
        <v>2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9374.35</v>
      </c>
      <c r="X39" s="4">
        <v>1</v>
      </c>
      <c r="Y39" s="4">
        <v>9374.35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222</v>
      </c>
      <c r="F40" s="4">
        <f>ROUND(Source!AO36,O40)</f>
        <v>0</v>
      </c>
      <c r="G40" s="4" t="s">
        <v>76</v>
      </c>
      <c r="H40" s="4" t="s">
        <v>77</v>
      </c>
      <c r="I40" s="4"/>
      <c r="J40" s="4"/>
      <c r="K40" s="4">
        <v>222</v>
      </c>
      <c r="L40" s="4">
        <v>3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225</v>
      </c>
      <c r="F41" s="4">
        <f>ROUND(Source!AV36,O41)</f>
        <v>9374.35</v>
      </c>
      <c r="G41" s="4" t="s">
        <v>78</v>
      </c>
      <c r="H41" s="4" t="s">
        <v>79</v>
      </c>
      <c r="I41" s="4"/>
      <c r="J41" s="4"/>
      <c r="K41" s="4">
        <v>225</v>
      </c>
      <c r="L41" s="4">
        <v>4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9374.35</v>
      </c>
      <c r="X41" s="4">
        <v>1</v>
      </c>
      <c r="Y41" s="4">
        <v>9374.35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226</v>
      </c>
      <c r="F42" s="4">
        <f>ROUND(Source!AW36,O42)</f>
        <v>9374.35</v>
      </c>
      <c r="G42" s="4" t="s">
        <v>80</v>
      </c>
      <c r="H42" s="4" t="s">
        <v>81</v>
      </c>
      <c r="I42" s="4"/>
      <c r="J42" s="4"/>
      <c r="K42" s="4">
        <v>226</v>
      </c>
      <c r="L42" s="4">
        <v>5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9374.35</v>
      </c>
      <c r="X42" s="4">
        <v>1</v>
      </c>
      <c r="Y42" s="4">
        <v>9374.35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227</v>
      </c>
      <c r="F43" s="4">
        <f>ROUND(Source!AX36,O43)</f>
        <v>0</v>
      </c>
      <c r="G43" s="4" t="s">
        <v>82</v>
      </c>
      <c r="H43" s="4" t="s">
        <v>83</v>
      </c>
      <c r="I43" s="4"/>
      <c r="J43" s="4"/>
      <c r="K43" s="4">
        <v>227</v>
      </c>
      <c r="L43" s="4">
        <v>6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228</v>
      </c>
      <c r="F44" s="4">
        <f>ROUND(Source!AY36,O44)</f>
        <v>9374.35</v>
      </c>
      <c r="G44" s="4" t="s">
        <v>84</v>
      </c>
      <c r="H44" s="4" t="s">
        <v>85</v>
      </c>
      <c r="I44" s="4"/>
      <c r="J44" s="4"/>
      <c r="K44" s="4">
        <v>228</v>
      </c>
      <c r="L44" s="4">
        <v>7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9374.35</v>
      </c>
      <c r="X44" s="4">
        <v>1</v>
      </c>
      <c r="Y44" s="4">
        <v>9374.35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216</v>
      </c>
      <c r="F45" s="4">
        <f>ROUND(Source!AP36,O45)</f>
        <v>0</v>
      </c>
      <c r="G45" s="4" t="s">
        <v>86</v>
      </c>
      <c r="H45" s="4" t="s">
        <v>87</v>
      </c>
      <c r="I45" s="4"/>
      <c r="J45" s="4"/>
      <c r="K45" s="4">
        <v>216</v>
      </c>
      <c r="L45" s="4">
        <v>8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223</v>
      </c>
      <c r="F46" s="4">
        <f>ROUND(Source!AQ36,O46)</f>
        <v>0</v>
      </c>
      <c r="G46" s="4" t="s">
        <v>88</v>
      </c>
      <c r="H46" s="4" t="s">
        <v>89</v>
      </c>
      <c r="I46" s="4"/>
      <c r="J46" s="4"/>
      <c r="K46" s="4">
        <v>223</v>
      </c>
      <c r="L46" s="4">
        <v>9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229</v>
      </c>
      <c r="F47" s="4">
        <f>ROUND(Source!AZ36,O47)</f>
        <v>0</v>
      </c>
      <c r="G47" s="4" t="s">
        <v>90</v>
      </c>
      <c r="H47" s="4" t="s">
        <v>91</v>
      </c>
      <c r="I47" s="4"/>
      <c r="J47" s="4"/>
      <c r="K47" s="4">
        <v>229</v>
      </c>
      <c r="L47" s="4">
        <v>10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203</v>
      </c>
      <c r="F48" s="4">
        <f>ROUND(Source!Q36,O48)</f>
        <v>71993.850000000006</v>
      </c>
      <c r="G48" s="4" t="s">
        <v>92</v>
      </c>
      <c r="H48" s="4" t="s">
        <v>93</v>
      </c>
      <c r="I48" s="4"/>
      <c r="J48" s="4"/>
      <c r="K48" s="4">
        <v>203</v>
      </c>
      <c r="L48" s="4">
        <v>11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71993.850000000006</v>
      </c>
      <c r="X48" s="4">
        <v>1</v>
      </c>
      <c r="Y48" s="4">
        <v>71993.850000000006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231</v>
      </c>
      <c r="F49" s="4">
        <f>ROUND(Source!BB36,O49)</f>
        <v>0</v>
      </c>
      <c r="G49" s="4" t="s">
        <v>94</v>
      </c>
      <c r="H49" s="4" t="s">
        <v>95</v>
      </c>
      <c r="I49" s="4"/>
      <c r="J49" s="4"/>
      <c r="K49" s="4">
        <v>231</v>
      </c>
      <c r="L49" s="4">
        <v>12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204</v>
      </c>
      <c r="F50" s="4">
        <f>ROUND(Source!R36,O50)</f>
        <v>27613.71</v>
      </c>
      <c r="G50" s="4" t="s">
        <v>96</v>
      </c>
      <c r="H50" s="4" t="s">
        <v>97</v>
      </c>
      <c r="I50" s="4"/>
      <c r="J50" s="4"/>
      <c r="K50" s="4">
        <v>204</v>
      </c>
      <c r="L50" s="4">
        <v>13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27613.71</v>
      </c>
      <c r="X50" s="4">
        <v>1</v>
      </c>
      <c r="Y50" s="4">
        <v>27613.71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205</v>
      </c>
      <c r="F51" s="4">
        <f>ROUND(Source!S36,O51)</f>
        <v>94381.21</v>
      </c>
      <c r="G51" s="4" t="s">
        <v>98</v>
      </c>
      <c r="H51" s="4" t="s">
        <v>99</v>
      </c>
      <c r="I51" s="4"/>
      <c r="J51" s="4"/>
      <c r="K51" s="4">
        <v>205</v>
      </c>
      <c r="L51" s="4">
        <v>14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94381.21</v>
      </c>
      <c r="X51" s="4">
        <v>1</v>
      </c>
      <c r="Y51" s="4">
        <v>94381.21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232</v>
      </c>
      <c r="F52" s="4">
        <f>ROUND(Source!BC36,O52)</f>
        <v>0</v>
      </c>
      <c r="G52" s="4" t="s">
        <v>100</v>
      </c>
      <c r="H52" s="4" t="s">
        <v>101</v>
      </c>
      <c r="I52" s="4"/>
      <c r="J52" s="4"/>
      <c r="K52" s="4">
        <v>232</v>
      </c>
      <c r="L52" s="4">
        <v>15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214</v>
      </c>
      <c r="F53" s="4">
        <f>ROUND(Source!AS36,O53)</f>
        <v>69276.94</v>
      </c>
      <c r="G53" s="4" t="s">
        <v>102</v>
      </c>
      <c r="H53" s="4" t="s">
        <v>103</v>
      </c>
      <c r="I53" s="4"/>
      <c r="J53" s="4"/>
      <c r="K53" s="4">
        <v>214</v>
      </c>
      <c r="L53" s="4">
        <v>16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69276.94</v>
      </c>
      <c r="X53" s="4">
        <v>1</v>
      </c>
      <c r="Y53" s="4">
        <v>69276.94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215</v>
      </c>
      <c r="F54" s="4">
        <f>ROUND(Source!AT36,O54)</f>
        <v>277322.03999999998</v>
      </c>
      <c r="G54" s="4" t="s">
        <v>104</v>
      </c>
      <c r="H54" s="4" t="s">
        <v>105</v>
      </c>
      <c r="I54" s="4"/>
      <c r="J54" s="4"/>
      <c r="K54" s="4">
        <v>215</v>
      </c>
      <c r="L54" s="4">
        <v>17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277322.03999999998</v>
      </c>
      <c r="X54" s="4">
        <v>1</v>
      </c>
      <c r="Y54" s="4">
        <v>277322.03999999998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217</v>
      </c>
      <c r="F55" s="4">
        <f>ROUND(Source!AU36,O55)</f>
        <v>0</v>
      </c>
      <c r="G55" s="4" t="s">
        <v>106</v>
      </c>
      <c r="H55" s="4" t="s">
        <v>107</v>
      </c>
      <c r="I55" s="4"/>
      <c r="J55" s="4"/>
      <c r="K55" s="4">
        <v>217</v>
      </c>
      <c r="L55" s="4">
        <v>18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230</v>
      </c>
      <c r="F56" s="4">
        <f>ROUND(Source!BA36,O56)</f>
        <v>0</v>
      </c>
      <c r="G56" s="4" t="s">
        <v>108</v>
      </c>
      <c r="H56" s="4" t="s">
        <v>109</v>
      </c>
      <c r="I56" s="4"/>
      <c r="J56" s="4"/>
      <c r="K56" s="4">
        <v>230</v>
      </c>
      <c r="L56" s="4">
        <v>19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206</v>
      </c>
      <c r="F57" s="4">
        <f>ROUND(Source!T36,O57)</f>
        <v>0</v>
      </c>
      <c r="G57" s="4" t="s">
        <v>110</v>
      </c>
      <c r="H57" s="4" t="s">
        <v>111</v>
      </c>
      <c r="I57" s="4"/>
      <c r="J57" s="4"/>
      <c r="K57" s="4">
        <v>206</v>
      </c>
      <c r="L57" s="4">
        <v>20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207</v>
      </c>
      <c r="F58" s="4">
        <f>Source!U36</f>
        <v>164.83262240000002</v>
      </c>
      <c r="G58" s="4" t="s">
        <v>112</v>
      </c>
      <c r="H58" s="4" t="s">
        <v>113</v>
      </c>
      <c r="I58" s="4"/>
      <c r="J58" s="4"/>
      <c r="K58" s="4">
        <v>207</v>
      </c>
      <c r="L58" s="4">
        <v>21</v>
      </c>
      <c r="M58" s="4">
        <v>3</v>
      </c>
      <c r="N58" s="4" t="s">
        <v>3</v>
      </c>
      <c r="O58" s="4">
        <v>-1</v>
      </c>
      <c r="P58" s="4"/>
      <c r="Q58" s="4"/>
      <c r="R58" s="4"/>
      <c r="S58" s="4"/>
      <c r="T58" s="4"/>
      <c r="U58" s="4"/>
      <c r="V58" s="4"/>
      <c r="W58" s="4">
        <v>164.83262239999999</v>
      </c>
      <c r="X58" s="4">
        <v>1</v>
      </c>
      <c r="Y58" s="4">
        <v>164.83262239999999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208</v>
      </c>
      <c r="F59" s="4">
        <f>Source!V36</f>
        <v>0</v>
      </c>
      <c r="G59" s="4" t="s">
        <v>114</v>
      </c>
      <c r="H59" s="4" t="s">
        <v>115</v>
      </c>
      <c r="I59" s="4"/>
      <c r="J59" s="4"/>
      <c r="K59" s="4">
        <v>208</v>
      </c>
      <c r="L59" s="4">
        <v>22</v>
      </c>
      <c r="M59" s="4">
        <v>3</v>
      </c>
      <c r="N59" s="4" t="s">
        <v>3</v>
      </c>
      <c r="O59" s="4">
        <v>-1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209</v>
      </c>
      <c r="F60" s="4">
        <f>ROUND(Source!W36,O60)</f>
        <v>0</v>
      </c>
      <c r="G60" s="4" t="s">
        <v>116</v>
      </c>
      <c r="H60" s="4" t="s">
        <v>117</v>
      </c>
      <c r="I60" s="4"/>
      <c r="J60" s="4"/>
      <c r="K60" s="4">
        <v>209</v>
      </c>
      <c r="L60" s="4">
        <v>23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233</v>
      </c>
      <c r="F61" s="4">
        <f>ROUND(Source!BD36,O61)</f>
        <v>0</v>
      </c>
      <c r="G61" s="4" t="s">
        <v>118</v>
      </c>
      <c r="H61" s="4" t="s">
        <v>119</v>
      </c>
      <c r="I61" s="4"/>
      <c r="J61" s="4"/>
      <c r="K61" s="4">
        <v>233</v>
      </c>
      <c r="L61" s="4">
        <v>24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210</v>
      </c>
      <c r="F62" s="4">
        <f>ROUND(Source!X36,O62)</f>
        <v>86694.25</v>
      </c>
      <c r="G62" s="4" t="s">
        <v>120</v>
      </c>
      <c r="H62" s="4" t="s">
        <v>121</v>
      </c>
      <c r="I62" s="4"/>
      <c r="J62" s="4"/>
      <c r="K62" s="4">
        <v>210</v>
      </c>
      <c r="L62" s="4">
        <v>25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86694.25</v>
      </c>
      <c r="X62" s="4">
        <v>1</v>
      </c>
      <c r="Y62" s="4">
        <v>86694.25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211</v>
      </c>
      <c r="F63" s="4">
        <f>ROUND(Source!Y36,O63)</f>
        <v>39973.379999999997</v>
      </c>
      <c r="G63" s="4" t="s">
        <v>122</v>
      </c>
      <c r="H63" s="4" t="s">
        <v>123</v>
      </c>
      <c r="I63" s="4"/>
      <c r="J63" s="4"/>
      <c r="K63" s="4">
        <v>211</v>
      </c>
      <c r="L63" s="4">
        <v>26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39973.379999999997</v>
      </c>
      <c r="X63" s="4">
        <v>1</v>
      </c>
      <c r="Y63" s="4">
        <v>39973.379999999997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224</v>
      </c>
      <c r="F64" s="4">
        <f>ROUND(Source!AR36,O64)</f>
        <v>346598.98</v>
      </c>
      <c r="G64" s="4" t="s">
        <v>124</v>
      </c>
      <c r="H64" s="4" t="s">
        <v>125</v>
      </c>
      <c r="I64" s="4"/>
      <c r="J64" s="4"/>
      <c r="K64" s="4">
        <v>224</v>
      </c>
      <c r="L64" s="4">
        <v>27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346598.98</v>
      </c>
      <c r="X64" s="4">
        <v>1</v>
      </c>
      <c r="Y64" s="4">
        <v>346598.98</v>
      </c>
      <c r="Z64" s="4"/>
      <c r="AA64" s="4"/>
      <c r="AB64" s="4"/>
    </row>
    <row r="66" spans="1:245" x14ac:dyDescent="0.2">
      <c r="A66" s="1">
        <v>4</v>
      </c>
      <c r="B66" s="1">
        <v>1</v>
      </c>
      <c r="C66" s="1"/>
      <c r="D66" s="1">
        <f>ROW(A88)</f>
        <v>88</v>
      </c>
      <c r="E66" s="1"/>
      <c r="F66" s="1" t="s">
        <v>15</v>
      </c>
      <c r="G66" s="1" t="s">
        <v>55</v>
      </c>
      <c r="H66" s="1" t="s">
        <v>3</v>
      </c>
      <c r="I66" s="1">
        <v>0</v>
      </c>
      <c r="J66" s="1"/>
      <c r="K66" s="1">
        <v>0</v>
      </c>
      <c r="L66" s="1"/>
      <c r="M66" s="1" t="s">
        <v>3</v>
      </c>
      <c r="N66" s="1"/>
      <c r="O66" s="1"/>
      <c r="P66" s="1"/>
      <c r="Q66" s="1"/>
      <c r="R66" s="1"/>
      <c r="S66" s="1">
        <v>0</v>
      </c>
      <c r="T66" s="1"/>
      <c r="U66" s="1" t="s">
        <v>3</v>
      </c>
      <c r="V66" s="1">
        <v>0</v>
      </c>
      <c r="W66" s="1"/>
      <c r="X66" s="1"/>
      <c r="Y66" s="1"/>
      <c r="Z66" s="1"/>
      <c r="AA66" s="1"/>
      <c r="AB66" s="1" t="s">
        <v>3</v>
      </c>
      <c r="AC66" s="1" t="s">
        <v>3</v>
      </c>
      <c r="AD66" s="1" t="s">
        <v>3</v>
      </c>
      <c r="AE66" s="1" t="s">
        <v>3</v>
      </c>
      <c r="AF66" s="1" t="s">
        <v>3</v>
      </c>
      <c r="AG66" s="1" t="s">
        <v>3</v>
      </c>
      <c r="AH66" s="1"/>
      <c r="AI66" s="1"/>
      <c r="AJ66" s="1"/>
      <c r="AK66" s="1"/>
      <c r="AL66" s="1"/>
      <c r="AM66" s="1"/>
      <c r="AN66" s="1"/>
      <c r="AO66" s="1"/>
      <c r="AP66" s="1" t="s">
        <v>3</v>
      </c>
      <c r="AQ66" s="1" t="s">
        <v>3</v>
      </c>
      <c r="AR66" s="1" t="s">
        <v>3</v>
      </c>
      <c r="AS66" s="1"/>
      <c r="AT66" s="1"/>
      <c r="AU66" s="1"/>
      <c r="AV66" s="1"/>
      <c r="AW66" s="1"/>
      <c r="AX66" s="1"/>
      <c r="AY66" s="1"/>
      <c r="AZ66" s="1" t="s">
        <v>3</v>
      </c>
      <c r="BA66" s="1"/>
      <c r="BB66" s="1" t="s">
        <v>3</v>
      </c>
      <c r="BC66" s="1" t="s">
        <v>3</v>
      </c>
      <c r="BD66" s="1" t="s">
        <v>3</v>
      </c>
      <c r="BE66" s="1" t="s">
        <v>3</v>
      </c>
      <c r="BF66" s="1" t="s">
        <v>3</v>
      </c>
      <c r="BG66" s="1" t="s">
        <v>3</v>
      </c>
      <c r="BH66" s="1" t="s">
        <v>3</v>
      </c>
      <c r="BI66" s="1" t="s">
        <v>3</v>
      </c>
      <c r="BJ66" s="1" t="s">
        <v>3</v>
      </c>
      <c r="BK66" s="1" t="s">
        <v>3</v>
      </c>
      <c r="BL66" s="1" t="s">
        <v>3</v>
      </c>
      <c r="BM66" s="1" t="s">
        <v>3</v>
      </c>
      <c r="BN66" s="1" t="s">
        <v>3</v>
      </c>
      <c r="BO66" s="1" t="s">
        <v>3</v>
      </c>
      <c r="BP66" s="1" t="s">
        <v>3</v>
      </c>
      <c r="BQ66" s="1"/>
      <c r="BR66" s="1"/>
      <c r="BS66" s="1"/>
      <c r="BT66" s="1"/>
      <c r="BU66" s="1"/>
      <c r="BV66" s="1"/>
      <c r="BW66" s="1"/>
      <c r="BX66" s="1">
        <v>0</v>
      </c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>
        <v>0</v>
      </c>
    </row>
    <row r="68" spans="1:245" x14ac:dyDescent="0.2">
      <c r="A68" s="2">
        <v>52</v>
      </c>
      <c r="B68" s="2">
        <f t="shared" ref="B68:G68" si="53">B88</f>
        <v>1</v>
      </c>
      <c r="C68" s="2">
        <f t="shared" si="53"/>
        <v>4</v>
      </c>
      <c r="D68" s="2">
        <f t="shared" si="53"/>
        <v>66</v>
      </c>
      <c r="E68" s="2">
        <f t="shared" si="53"/>
        <v>0</v>
      </c>
      <c r="F68" s="2" t="str">
        <f t="shared" si="53"/>
        <v>Новый раздел</v>
      </c>
      <c r="G68" s="2" t="str">
        <f t="shared" si="53"/>
        <v>Строительные работы</v>
      </c>
      <c r="H68" s="2"/>
      <c r="I68" s="2"/>
      <c r="J68" s="2"/>
      <c r="K68" s="2"/>
      <c r="L68" s="2"/>
      <c r="M68" s="2"/>
      <c r="N68" s="2"/>
      <c r="O68" s="2">
        <f t="shared" ref="O68:AT68" si="54">O88</f>
        <v>130417.07</v>
      </c>
      <c r="P68" s="2">
        <f t="shared" si="54"/>
        <v>64370.96</v>
      </c>
      <c r="Q68" s="2">
        <f t="shared" si="54"/>
        <v>2135.2800000000002</v>
      </c>
      <c r="R68" s="2">
        <f t="shared" si="54"/>
        <v>18.66</v>
      </c>
      <c r="S68" s="2">
        <f t="shared" si="54"/>
        <v>63910.83</v>
      </c>
      <c r="T68" s="2">
        <f t="shared" si="54"/>
        <v>0</v>
      </c>
      <c r="U68" s="2">
        <f t="shared" si="54"/>
        <v>97.541057088000017</v>
      </c>
      <c r="V68" s="2">
        <f t="shared" si="54"/>
        <v>0</v>
      </c>
      <c r="W68" s="2">
        <f t="shared" si="54"/>
        <v>0</v>
      </c>
      <c r="X68" s="2">
        <f t="shared" si="54"/>
        <v>49794.68</v>
      </c>
      <c r="Y68" s="2">
        <f t="shared" si="54"/>
        <v>26203.45</v>
      </c>
      <c r="Z68" s="2">
        <f t="shared" si="54"/>
        <v>0</v>
      </c>
      <c r="AA68" s="2">
        <f t="shared" si="54"/>
        <v>0</v>
      </c>
      <c r="AB68" s="2">
        <f t="shared" si="54"/>
        <v>130417.07</v>
      </c>
      <c r="AC68" s="2">
        <f t="shared" si="54"/>
        <v>64370.96</v>
      </c>
      <c r="AD68" s="2">
        <f t="shared" si="54"/>
        <v>2135.2800000000002</v>
      </c>
      <c r="AE68" s="2">
        <f t="shared" si="54"/>
        <v>18.66</v>
      </c>
      <c r="AF68" s="2">
        <f t="shared" si="54"/>
        <v>63910.83</v>
      </c>
      <c r="AG68" s="2">
        <f t="shared" si="54"/>
        <v>0</v>
      </c>
      <c r="AH68" s="2">
        <f t="shared" si="54"/>
        <v>97.541057088000017</v>
      </c>
      <c r="AI68" s="2">
        <f t="shared" si="54"/>
        <v>0</v>
      </c>
      <c r="AJ68" s="2">
        <f t="shared" si="54"/>
        <v>0</v>
      </c>
      <c r="AK68" s="2">
        <f t="shared" si="54"/>
        <v>49794.68</v>
      </c>
      <c r="AL68" s="2">
        <f t="shared" si="54"/>
        <v>26203.45</v>
      </c>
      <c r="AM68" s="2">
        <f t="shared" si="54"/>
        <v>0</v>
      </c>
      <c r="AN68" s="2">
        <f t="shared" si="54"/>
        <v>0</v>
      </c>
      <c r="AO68" s="2">
        <f t="shared" si="54"/>
        <v>1951.53</v>
      </c>
      <c r="AP68" s="2">
        <f t="shared" si="54"/>
        <v>0</v>
      </c>
      <c r="AQ68" s="2">
        <f t="shared" si="54"/>
        <v>0</v>
      </c>
      <c r="AR68" s="2">
        <f t="shared" si="54"/>
        <v>206445.06</v>
      </c>
      <c r="AS68" s="2">
        <f t="shared" si="54"/>
        <v>206445.06</v>
      </c>
      <c r="AT68" s="2">
        <f t="shared" si="54"/>
        <v>0</v>
      </c>
      <c r="AU68" s="2">
        <f t="shared" ref="AU68:BZ68" si="55">AU88</f>
        <v>0</v>
      </c>
      <c r="AV68" s="2">
        <f t="shared" si="55"/>
        <v>62419.43</v>
      </c>
      <c r="AW68" s="2">
        <f t="shared" si="55"/>
        <v>64370.96</v>
      </c>
      <c r="AX68" s="2">
        <f t="shared" si="55"/>
        <v>1951.53</v>
      </c>
      <c r="AY68" s="2">
        <f t="shared" si="55"/>
        <v>62419.43</v>
      </c>
      <c r="AZ68" s="2">
        <f t="shared" si="55"/>
        <v>0</v>
      </c>
      <c r="BA68" s="2">
        <f t="shared" si="55"/>
        <v>0</v>
      </c>
      <c r="BB68" s="2">
        <f t="shared" si="55"/>
        <v>0</v>
      </c>
      <c r="BC68" s="2">
        <f t="shared" si="55"/>
        <v>0</v>
      </c>
      <c r="BD68" s="2">
        <f t="shared" si="55"/>
        <v>0</v>
      </c>
      <c r="BE68" s="2">
        <f t="shared" si="55"/>
        <v>0</v>
      </c>
      <c r="BF68" s="2">
        <f t="shared" si="55"/>
        <v>0</v>
      </c>
      <c r="BG68" s="2">
        <f t="shared" si="55"/>
        <v>0</v>
      </c>
      <c r="BH68" s="2">
        <f t="shared" si="55"/>
        <v>0</v>
      </c>
      <c r="BI68" s="2">
        <f t="shared" si="55"/>
        <v>0</v>
      </c>
      <c r="BJ68" s="2">
        <f t="shared" si="55"/>
        <v>0</v>
      </c>
      <c r="BK68" s="2">
        <f t="shared" si="55"/>
        <v>0</v>
      </c>
      <c r="BL68" s="2">
        <f t="shared" si="55"/>
        <v>0</v>
      </c>
      <c r="BM68" s="2">
        <f t="shared" si="55"/>
        <v>0</v>
      </c>
      <c r="BN68" s="2">
        <f t="shared" si="55"/>
        <v>0</v>
      </c>
      <c r="BO68" s="2">
        <f t="shared" si="55"/>
        <v>0</v>
      </c>
      <c r="BP68" s="2">
        <f t="shared" si="55"/>
        <v>0</v>
      </c>
      <c r="BQ68" s="2">
        <f t="shared" si="55"/>
        <v>0</v>
      </c>
      <c r="BR68" s="2">
        <f t="shared" si="55"/>
        <v>0</v>
      </c>
      <c r="BS68" s="2">
        <f t="shared" si="55"/>
        <v>0</v>
      </c>
      <c r="BT68" s="2">
        <f t="shared" si="55"/>
        <v>0</v>
      </c>
      <c r="BU68" s="2">
        <f t="shared" si="55"/>
        <v>0</v>
      </c>
      <c r="BV68" s="2">
        <f t="shared" si="55"/>
        <v>0</v>
      </c>
      <c r="BW68" s="2">
        <f t="shared" si="55"/>
        <v>0</v>
      </c>
      <c r="BX68" s="2">
        <f t="shared" si="55"/>
        <v>1951.53</v>
      </c>
      <c r="BY68" s="2">
        <f t="shared" si="55"/>
        <v>0</v>
      </c>
      <c r="BZ68" s="2">
        <f t="shared" si="55"/>
        <v>0</v>
      </c>
      <c r="CA68" s="2">
        <f t="shared" ref="CA68:DF68" si="56">CA88</f>
        <v>206445.06</v>
      </c>
      <c r="CB68" s="2">
        <f t="shared" si="56"/>
        <v>206445.06</v>
      </c>
      <c r="CC68" s="2">
        <f t="shared" si="56"/>
        <v>0</v>
      </c>
      <c r="CD68" s="2">
        <f t="shared" si="56"/>
        <v>0</v>
      </c>
      <c r="CE68" s="2">
        <f t="shared" si="56"/>
        <v>62419.43</v>
      </c>
      <c r="CF68" s="2">
        <f t="shared" si="56"/>
        <v>64370.96</v>
      </c>
      <c r="CG68" s="2">
        <f t="shared" si="56"/>
        <v>1951.53</v>
      </c>
      <c r="CH68" s="2">
        <f t="shared" si="56"/>
        <v>62419.43</v>
      </c>
      <c r="CI68" s="2">
        <f t="shared" si="56"/>
        <v>0</v>
      </c>
      <c r="CJ68" s="2">
        <f t="shared" si="56"/>
        <v>0</v>
      </c>
      <c r="CK68" s="2">
        <f t="shared" si="56"/>
        <v>0</v>
      </c>
      <c r="CL68" s="2">
        <f t="shared" si="56"/>
        <v>0</v>
      </c>
      <c r="CM68" s="2">
        <f t="shared" si="56"/>
        <v>0</v>
      </c>
      <c r="CN68" s="2">
        <f t="shared" si="56"/>
        <v>0</v>
      </c>
      <c r="CO68" s="2">
        <f t="shared" si="56"/>
        <v>0</v>
      </c>
      <c r="CP68" s="2">
        <f t="shared" si="56"/>
        <v>0</v>
      </c>
      <c r="CQ68" s="2">
        <f t="shared" si="56"/>
        <v>0</v>
      </c>
      <c r="CR68" s="2">
        <f t="shared" si="56"/>
        <v>0</v>
      </c>
      <c r="CS68" s="2">
        <f t="shared" si="56"/>
        <v>0</v>
      </c>
      <c r="CT68" s="2">
        <f t="shared" si="56"/>
        <v>0</v>
      </c>
      <c r="CU68" s="2">
        <f t="shared" si="56"/>
        <v>0</v>
      </c>
      <c r="CV68" s="2">
        <f t="shared" si="56"/>
        <v>0</v>
      </c>
      <c r="CW68" s="2">
        <f t="shared" si="56"/>
        <v>0</v>
      </c>
      <c r="CX68" s="2">
        <f t="shared" si="56"/>
        <v>0</v>
      </c>
      <c r="CY68" s="2">
        <f t="shared" si="56"/>
        <v>0</v>
      </c>
      <c r="CZ68" s="2">
        <f t="shared" si="56"/>
        <v>0</v>
      </c>
      <c r="DA68" s="2">
        <f t="shared" si="56"/>
        <v>0</v>
      </c>
      <c r="DB68" s="2">
        <f t="shared" si="56"/>
        <v>0</v>
      </c>
      <c r="DC68" s="2">
        <f t="shared" si="56"/>
        <v>0</v>
      </c>
      <c r="DD68" s="2">
        <f t="shared" si="56"/>
        <v>0</v>
      </c>
      <c r="DE68" s="2">
        <f t="shared" si="56"/>
        <v>0</v>
      </c>
      <c r="DF68" s="2">
        <f t="shared" si="56"/>
        <v>0</v>
      </c>
      <c r="DG68" s="3">
        <f t="shared" ref="DG68:EL68" si="57">DG88</f>
        <v>0</v>
      </c>
      <c r="DH68" s="3">
        <f t="shared" si="57"/>
        <v>0</v>
      </c>
      <c r="DI68" s="3">
        <f t="shared" si="57"/>
        <v>0</v>
      </c>
      <c r="DJ68" s="3">
        <f t="shared" si="57"/>
        <v>0</v>
      </c>
      <c r="DK68" s="3">
        <f t="shared" si="57"/>
        <v>0</v>
      </c>
      <c r="DL68" s="3">
        <f t="shared" si="57"/>
        <v>0</v>
      </c>
      <c r="DM68" s="3">
        <f t="shared" si="57"/>
        <v>0</v>
      </c>
      <c r="DN68" s="3">
        <f t="shared" si="57"/>
        <v>0</v>
      </c>
      <c r="DO68" s="3">
        <f t="shared" si="57"/>
        <v>0</v>
      </c>
      <c r="DP68" s="3">
        <f t="shared" si="57"/>
        <v>0</v>
      </c>
      <c r="DQ68" s="3">
        <f t="shared" si="57"/>
        <v>0</v>
      </c>
      <c r="DR68" s="3">
        <f t="shared" si="57"/>
        <v>0</v>
      </c>
      <c r="DS68" s="3">
        <f t="shared" si="57"/>
        <v>0</v>
      </c>
      <c r="DT68" s="3">
        <f t="shared" si="57"/>
        <v>0</v>
      </c>
      <c r="DU68" s="3">
        <f t="shared" si="57"/>
        <v>0</v>
      </c>
      <c r="DV68" s="3">
        <f t="shared" si="57"/>
        <v>0</v>
      </c>
      <c r="DW68" s="3">
        <f t="shared" si="57"/>
        <v>0</v>
      </c>
      <c r="DX68" s="3">
        <f t="shared" si="57"/>
        <v>0</v>
      </c>
      <c r="DY68" s="3">
        <f t="shared" si="57"/>
        <v>0</v>
      </c>
      <c r="DZ68" s="3">
        <f t="shared" si="57"/>
        <v>0</v>
      </c>
      <c r="EA68" s="3">
        <f t="shared" si="57"/>
        <v>0</v>
      </c>
      <c r="EB68" s="3">
        <f t="shared" si="57"/>
        <v>0</v>
      </c>
      <c r="EC68" s="3">
        <f t="shared" si="57"/>
        <v>0</v>
      </c>
      <c r="ED68" s="3">
        <f t="shared" si="57"/>
        <v>0</v>
      </c>
      <c r="EE68" s="3">
        <f t="shared" si="57"/>
        <v>0</v>
      </c>
      <c r="EF68" s="3">
        <f t="shared" si="57"/>
        <v>0</v>
      </c>
      <c r="EG68" s="3">
        <f t="shared" si="57"/>
        <v>0</v>
      </c>
      <c r="EH68" s="3">
        <f t="shared" si="57"/>
        <v>0</v>
      </c>
      <c r="EI68" s="3">
        <f t="shared" si="57"/>
        <v>0</v>
      </c>
      <c r="EJ68" s="3">
        <f t="shared" si="57"/>
        <v>0</v>
      </c>
      <c r="EK68" s="3">
        <f t="shared" si="57"/>
        <v>0</v>
      </c>
      <c r="EL68" s="3">
        <f t="shared" si="57"/>
        <v>0</v>
      </c>
      <c r="EM68" s="3">
        <f t="shared" ref="EM68:FR68" si="58">EM88</f>
        <v>0</v>
      </c>
      <c r="EN68" s="3">
        <f t="shared" si="58"/>
        <v>0</v>
      </c>
      <c r="EO68" s="3">
        <f t="shared" si="58"/>
        <v>0</v>
      </c>
      <c r="EP68" s="3">
        <f t="shared" si="58"/>
        <v>0</v>
      </c>
      <c r="EQ68" s="3">
        <f t="shared" si="58"/>
        <v>0</v>
      </c>
      <c r="ER68" s="3">
        <f t="shared" si="58"/>
        <v>0</v>
      </c>
      <c r="ES68" s="3">
        <f t="shared" si="58"/>
        <v>0</v>
      </c>
      <c r="ET68" s="3">
        <f t="shared" si="58"/>
        <v>0</v>
      </c>
      <c r="EU68" s="3">
        <f t="shared" si="58"/>
        <v>0</v>
      </c>
      <c r="EV68" s="3">
        <f t="shared" si="58"/>
        <v>0</v>
      </c>
      <c r="EW68" s="3">
        <f t="shared" si="58"/>
        <v>0</v>
      </c>
      <c r="EX68" s="3">
        <f t="shared" si="58"/>
        <v>0</v>
      </c>
      <c r="EY68" s="3">
        <f t="shared" si="58"/>
        <v>0</v>
      </c>
      <c r="EZ68" s="3">
        <f t="shared" si="58"/>
        <v>0</v>
      </c>
      <c r="FA68" s="3">
        <f t="shared" si="58"/>
        <v>0</v>
      </c>
      <c r="FB68" s="3">
        <f t="shared" si="58"/>
        <v>0</v>
      </c>
      <c r="FC68" s="3">
        <f t="shared" si="58"/>
        <v>0</v>
      </c>
      <c r="FD68" s="3">
        <f t="shared" si="58"/>
        <v>0</v>
      </c>
      <c r="FE68" s="3">
        <f t="shared" si="58"/>
        <v>0</v>
      </c>
      <c r="FF68" s="3">
        <f t="shared" si="58"/>
        <v>0</v>
      </c>
      <c r="FG68" s="3">
        <f t="shared" si="58"/>
        <v>0</v>
      </c>
      <c r="FH68" s="3">
        <f t="shared" si="58"/>
        <v>0</v>
      </c>
      <c r="FI68" s="3">
        <f t="shared" si="58"/>
        <v>0</v>
      </c>
      <c r="FJ68" s="3">
        <f t="shared" si="58"/>
        <v>0</v>
      </c>
      <c r="FK68" s="3">
        <f t="shared" si="58"/>
        <v>0</v>
      </c>
      <c r="FL68" s="3">
        <f t="shared" si="58"/>
        <v>0</v>
      </c>
      <c r="FM68" s="3">
        <f t="shared" si="58"/>
        <v>0</v>
      </c>
      <c r="FN68" s="3">
        <f t="shared" si="58"/>
        <v>0</v>
      </c>
      <c r="FO68" s="3">
        <f t="shared" si="58"/>
        <v>0</v>
      </c>
      <c r="FP68" s="3">
        <f t="shared" si="58"/>
        <v>0</v>
      </c>
      <c r="FQ68" s="3">
        <f t="shared" si="58"/>
        <v>0</v>
      </c>
      <c r="FR68" s="3">
        <f t="shared" si="58"/>
        <v>0</v>
      </c>
      <c r="FS68" s="3">
        <f t="shared" ref="FS68:GX68" si="59">FS88</f>
        <v>0</v>
      </c>
      <c r="FT68" s="3">
        <f t="shared" si="59"/>
        <v>0</v>
      </c>
      <c r="FU68" s="3">
        <f t="shared" si="59"/>
        <v>0</v>
      </c>
      <c r="FV68" s="3">
        <f t="shared" si="59"/>
        <v>0</v>
      </c>
      <c r="FW68" s="3">
        <f t="shared" si="59"/>
        <v>0</v>
      </c>
      <c r="FX68" s="3">
        <f t="shared" si="59"/>
        <v>0</v>
      </c>
      <c r="FY68" s="3">
        <f t="shared" si="59"/>
        <v>0</v>
      </c>
      <c r="FZ68" s="3">
        <f t="shared" si="59"/>
        <v>0</v>
      </c>
      <c r="GA68" s="3">
        <f t="shared" si="59"/>
        <v>0</v>
      </c>
      <c r="GB68" s="3">
        <f t="shared" si="59"/>
        <v>0</v>
      </c>
      <c r="GC68" s="3">
        <f t="shared" si="59"/>
        <v>0</v>
      </c>
      <c r="GD68" s="3">
        <f t="shared" si="59"/>
        <v>0</v>
      </c>
      <c r="GE68" s="3">
        <f t="shared" si="59"/>
        <v>0</v>
      </c>
      <c r="GF68" s="3">
        <f t="shared" si="59"/>
        <v>0</v>
      </c>
      <c r="GG68" s="3">
        <f t="shared" si="59"/>
        <v>0</v>
      </c>
      <c r="GH68" s="3">
        <f t="shared" si="59"/>
        <v>0</v>
      </c>
      <c r="GI68" s="3">
        <f t="shared" si="59"/>
        <v>0</v>
      </c>
      <c r="GJ68" s="3">
        <f t="shared" si="59"/>
        <v>0</v>
      </c>
      <c r="GK68" s="3">
        <f t="shared" si="59"/>
        <v>0</v>
      </c>
      <c r="GL68" s="3">
        <f t="shared" si="59"/>
        <v>0</v>
      </c>
      <c r="GM68" s="3">
        <f t="shared" si="59"/>
        <v>0</v>
      </c>
      <c r="GN68" s="3">
        <f t="shared" si="59"/>
        <v>0</v>
      </c>
      <c r="GO68" s="3">
        <f t="shared" si="59"/>
        <v>0</v>
      </c>
      <c r="GP68" s="3">
        <f t="shared" si="59"/>
        <v>0</v>
      </c>
      <c r="GQ68" s="3">
        <f t="shared" si="59"/>
        <v>0</v>
      </c>
      <c r="GR68" s="3">
        <f t="shared" si="59"/>
        <v>0</v>
      </c>
      <c r="GS68" s="3">
        <f t="shared" si="59"/>
        <v>0</v>
      </c>
      <c r="GT68" s="3">
        <f t="shared" si="59"/>
        <v>0</v>
      </c>
      <c r="GU68" s="3">
        <f t="shared" si="59"/>
        <v>0</v>
      </c>
      <c r="GV68" s="3">
        <f t="shared" si="59"/>
        <v>0</v>
      </c>
      <c r="GW68" s="3">
        <f t="shared" si="59"/>
        <v>0</v>
      </c>
      <c r="GX68" s="3">
        <f t="shared" si="59"/>
        <v>0</v>
      </c>
    </row>
    <row r="70" spans="1:245" x14ac:dyDescent="0.2">
      <c r="A70">
        <v>17</v>
      </c>
      <c r="B70">
        <v>1</v>
      </c>
      <c r="C70">
        <f>ROW(SmtRes!A38)</f>
        <v>38</v>
      </c>
      <c r="D70">
        <f>ROW(EtalonRes!A46)</f>
        <v>46</v>
      </c>
      <c r="E70" t="s">
        <v>126</v>
      </c>
      <c r="F70" t="s">
        <v>127</v>
      </c>
      <c r="G70" t="s">
        <v>128</v>
      </c>
      <c r="H70" t="s">
        <v>129</v>
      </c>
      <c r="I70">
        <f>ROUND(ROUND(400/10,4),9)</f>
        <v>40</v>
      </c>
      <c r="J70">
        <v>0</v>
      </c>
      <c r="K70">
        <f>ROUND(ROUND(400/10,4),9)</f>
        <v>40</v>
      </c>
      <c r="O70">
        <f t="shared" ref="O70:O86" si="60">ROUND(CP70,2)</f>
        <v>34171.89</v>
      </c>
      <c r="P70">
        <f t="shared" ref="P70:P86" si="61">ROUND((ROUND((AC70*AW70*I70),2)*BC70),2)</f>
        <v>133.63</v>
      </c>
      <c r="Q70">
        <f>(ROUND((ROUND((((((ET70*1.2)*1.1)*1.77))*AV70*I70),2)*BB70),2)+ROUND((ROUND(((AE70-((((EU70*1.2)*1.1)*1.77)))*AV70*I70),2)*BS70),2))</f>
        <v>1070.57</v>
      </c>
      <c r="R70">
        <f t="shared" ref="R70:R86" si="62">ROUND((ROUND((AE70*AV70*I70),2)*BS70),2)</f>
        <v>0</v>
      </c>
      <c r="S70">
        <f t="shared" ref="S70:S86" si="63">ROUND((ROUND((AF70*AV70*I70),2)*BA70),2)</f>
        <v>32967.69</v>
      </c>
      <c r="T70">
        <f t="shared" ref="T70:T86" si="64">ROUND(CU70*I70,2)</f>
        <v>0</v>
      </c>
      <c r="U70">
        <f t="shared" ref="U70:U86" si="65">CV70*I70</f>
        <v>48.597120000000004</v>
      </c>
      <c r="V70">
        <f t="shared" ref="V70:V86" si="66">CW70*I70</f>
        <v>0</v>
      </c>
      <c r="W70">
        <f t="shared" ref="W70:W86" si="67">ROUND(CX70*I70,2)</f>
        <v>0</v>
      </c>
      <c r="X70">
        <f t="shared" ref="X70:X86" si="68">ROUND(CY70,2)</f>
        <v>24725.77</v>
      </c>
      <c r="Y70">
        <f t="shared" ref="Y70:Y86" si="69">ROUND(CZ70,2)</f>
        <v>13516.75</v>
      </c>
      <c r="AA70">
        <v>42206730</v>
      </c>
      <c r="AB70">
        <f t="shared" ref="AB70:AB86" si="70">ROUND((AC70+AD70+AF70),2)</f>
        <v>21.15</v>
      </c>
      <c r="AC70">
        <f>ROUND(((((ES70*1)*1)*1.77)),2)</f>
        <v>0.48</v>
      </c>
      <c r="AD70">
        <f>ROUND(((((((ET70*1.2)*1.1)*1.77))-((((EU70*1.2)*1.1)*1.77)))+AE70),2)</f>
        <v>3.01</v>
      </c>
      <c r="AE70">
        <f>ROUND(((((EU70*1.2)*1.1)*1.77)),2)</f>
        <v>0</v>
      </c>
      <c r="AF70">
        <f>ROUND(((((EV70*1.2)*1.1)*1.77)),2)</f>
        <v>17.66</v>
      </c>
      <c r="AG70">
        <f t="shared" ref="AG70:AG86" si="71">ROUND((AP70),2)</f>
        <v>0</v>
      </c>
      <c r="AH70">
        <f>((((EW70*1.2)*1.1)*1.77))</f>
        <v>1.214928</v>
      </c>
      <c r="AI70">
        <f>((((EX70*1.2)*1.1)*1.77))</f>
        <v>0</v>
      </c>
      <c r="AJ70">
        <f t="shared" ref="AJ70:AJ86" si="72">(AS70)</f>
        <v>0</v>
      </c>
      <c r="AK70">
        <v>9.1199999999999992</v>
      </c>
      <c r="AL70">
        <v>0.27</v>
      </c>
      <c r="AM70">
        <v>1.29</v>
      </c>
      <c r="AN70">
        <v>0</v>
      </c>
      <c r="AO70">
        <v>7.56</v>
      </c>
      <c r="AP70">
        <v>0</v>
      </c>
      <c r="AQ70">
        <v>0.52</v>
      </c>
      <c r="AR70">
        <v>0</v>
      </c>
      <c r="AS70">
        <v>0</v>
      </c>
      <c r="AT70">
        <v>75</v>
      </c>
      <c r="AU70">
        <v>41</v>
      </c>
      <c r="AV70">
        <v>1</v>
      </c>
      <c r="AW70">
        <v>1</v>
      </c>
      <c r="AZ70">
        <v>1</v>
      </c>
      <c r="BA70">
        <v>46.67</v>
      </c>
      <c r="BB70">
        <v>8.8800000000000008</v>
      </c>
      <c r="BC70">
        <v>6.96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1</v>
      </c>
      <c r="BJ70" t="s">
        <v>130</v>
      </c>
      <c r="BM70">
        <v>682</v>
      </c>
      <c r="BN70">
        <v>0</v>
      </c>
      <c r="BO70" t="s">
        <v>127</v>
      </c>
      <c r="BP70">
        <v>1</v>
      </c>
      <c r="BQ70">
        <v>60</v>
      </c>
      <c r="BR70">
        <v>0</v>
      </c>
      <c r="BS70">
        <v>46.67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75</v>
      </c>
      <c r="CA70">
        <v>41</v>
      </c>
      <c r="CB70" t="s">
        <v>3</v>
      </c>
      <c r="CE70">
        <v>30</v>
      </c>
      <c r="CF70">
        <v>0</v>
      </c>
      <c r="CG70">
        <v>0</v>
      </c>
      <c r="CM70">
        <v>0</v>
      </c>
      <c r="CN70" t="s">
        <v>559</v>
      </c>
      <c r="CO70">
        <v>0</v>
      </c>
      <c r="CP70">
        <f t="shared" ref="CP70:CP86" si="73">(P70+Q70+S70)</f>
        <v>34171.89</v>
      </c>
      <c r="CQ70">
        <f t="shared" ref="CQ70:CQ86" si="74">ROUND((ROUND((AC70*AW70*1),2)*BC70),2)</f>
        <v>3.34</v>
      </c>
      <c r="CR70">
        <f>(ROUND((ROUND((((((ET70*1.2)*1.1)*1.77))*AV70*1),2)*BB70),2)+ROUND((ROUND(((AE70-((((EU70*1.2)*1.1)*1.77)))*AV70*1),2)*BS70),2))</f>
        <v>26.73</v>
      </c>
      <c r="CS70">
        <f t="shared" ref="CS70:CS86" si="75">ROUND((ROUND((AE70*AV70*1),2)*BS70),2)</f>
        <v>0</v>
      </c>
      <c r="CT70">
        <f t="shared" ref="CT70:CT86" si="76">ROUND((ROUND((AF70*AV70*1),2)*BA70),2)</f>
        <v>824.19</v>
      </c>
      <c r="CU70">
        <f t="shared" ref="CU70:CU86" si="77">AG70</f>
        <v>0</v>
      </c>
      <c r="CV70">
        <f t="shared" ref="CV70:CV86" si="78">(AH70*AV70)</f>
        <v>1.214928</v>
      </c>
      <c r="CW70">
        <f t="shared" ref="CW70:CW86" si="79">AI70</f>
        <v>0</v>
      </c>
      <c r="CX70">
        <f t="shared" ref="CX70:CX86" si="80">AJ70</f>
        <v>0</v>
      </c>
      <c r="CY70">
        <f t="shared" ref="CY70:CY86" si="81">S70*(BZ70/100)</f>
        <v>24725.767500000002</v>
      </c>
      <c r="CZ70">
        <f t="shared" ref="CZ70:CZ86" si="82">S70*(CA70/100)</f>
        <v>13516.752899999999</v>
      </c>
      <c r="DB70">
        <v>15</v>
      </c>
      <c r="DC70" t="s">
        <v>3</v>
      </c>
      <c r="DD70" t="s">
        <v>131</v>
      </c>
      <c r="DE70" t="s">
        <v>132</v>
      </c>
      <c r="DF70" t="s">
        <v>132</v>
      </c>
      <c r="DG70" t="s">
        <v>132</v>
      </c>
      <c r="DH70" t="s">
        <v>3</v>
      </c>
      <c r="DI70" t="s">
        <v>132</v>
      </c>
      <c r="DJ70" t="s">
        <v>132</v>
      </c>
      <c r="DK70" t="s">
        <v>3</v>
      </c>
      <c r="DL70" t="s">
        <v>3</v>
      </c>
      <c r="DM70" t="s">
        <v>3</v>
      </c>
      <c r="DN70">
        <v>91</v>
      </c>
      <c r="DO70">
        <v>70</v>
      </c>
      <c r="DP70">
        <v>1.0469999999999999</v>
      </c>
      <c r="DQ70">
        <v>1.002</v>
      </c>
      <c r="DU70">
        <v>1013</v>
      </c>
      <c r="DV70" t="s">
        <v>129</v>
      </c>
      <c r="DW70" t="s">
        <v>129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40097004</v>
      </c>
      <c r="EF70">
        <v>60</v>
      </c>
      <c r="EG70" t="s">
        <v>69</v>
      </c>
      <c r="EH70">
        <v>0</v>
      </c>
      <c r="EI70" t="s">
        <v>3</v>
      </c>
      <c r="EJ70">
        <v>1</v>
      </c>
      <c r="EK70">
        <v>682</v>
      </c>
      <c r="EL70" t="s">
        <v>133</v>
      </c>
      <c r="EM70" t="s">
        <v>134</v>
      </c>
      <c r="EO70" t="s">
        <v>135</v>
      </c>
      <c r="EQ70">
        <v>131072</v>
      </c>
      <c r="ER70">
        <v>9.1199999999999992</v>
      </c>
      <c r="ES70">
        <v>0.27</v>
      </c>
      <c r="ET70">
        <v>1.29</v>
      </c>
      <c r="EU70">
        <v>0</v>
      </c>
      <c r="EV70">
        <v>7.56</v>
      </c>
      <c r="EW70">
        <v>0.52</v>
      </c>
      <c r="EX70">
        <v>0</v>
      </c>
      <c r="EY70">
        <v>0</v>
      </c>
      <c r="FQ70">
        <v>0</v>
      </c>
      <c r="FR70">
        <f t="shared" ref="FR70:FR86" si="83">ROUND(IF(BI70=3,GM70,0),2)</f>
        <v>0</v>
      </c>
      <c r="FS70">
        <v>0</v>
      </c>
      <c r="FX70">
        <v>91</v>
      </c>
      <c r="FY70">
        <v>70</v>
      </c>
      <c r="GA70" t="s">
        <v>3</v>
      </c>
      <c r="GD70">
        <v>0</v>
      </c>
      <c r="GF70">
        <v>-1843513516</v>
      </c>
      <c r="GG70">
        <v>2</v>
      </c>
      <c r="GH70">
        <v>1</v>
      </c>
      <c r="GI70">
        <v>3</v>
      </c>
      <c r="GJ70">
        <v>0</v>
      </c>
      <c r="GK70">
        <f>ROUND(R70*(R12)/100,2)</f>
        <v>0</v>
      </c>
      <c r="GL70">
        <f t="shared" ref="GL70:GL86" si="84">ROUND(IF(AND(BH70=3,BI70=3,FS70&lt;&gt;0),P70,0),2)</f>
        <v>0</v>
      </c>
      <c r="GM70">
        <f t="shared" ref="GM70:GM86" si="85">ROUND(O70+X70+Y70+GK70,2)+GX70</f>
        <v>72414.41</v>
      </c>
      <c r="GN70">
        <f t="shared" ref="GN70:GN86" si="86">IF(OR(BI70=0,BI70=1),GM70-GX70,0)</f>
        <v>72414.41</v>
      </c>
      <c r="GO70">
        <f t="shared" ref="GO70:GO86" si="87">IF(BI70=2,GM70-GX70,0)</f>
        <v>0</v>
      </c>
      <c r="GP70">
        <f t="shared" ref="GP70:GP86" si="88">IF(BI70=4,GM70-GX70,0)</f>
        <v>0</v>
      </c>
      <c r="GR70">
        <v>0</v>
      </c>
      <c r="GS70">
        <v>3</v>
      </c>
      <c r="GT70">
        <v>0</v>
      </c>
      <c r="GU70" t="s">
        <v>3</v>
      </c>
      <c r="GV70">
        <f t="shared" ref="GV70:GV86" si="89">ROUND((GT70),2)</f>
        <v>0</v>
      </c>
      <c r="GW70">
        <v>1</v>
      </c>
      <c r="GX70">
        <f t="shared" ref="GX70:GX86" si="90">ROUND(HC70*I70,2)</f>
        <v>0</v>
      </c>
      <c r="HA70">
        <v>0</v>
      </c>
      <c r="HB70">
        <v>0</v>
      </c>
      <c r="HC70">
        <f t="shared" ref="HC70:HC86" si="91">GV70*GW70</f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IK70">
        <v>0</v>
      </c>
    </row>
    <row r="71" spans="1:245" x14ac:dyDescent="0.2">
      <c r="A71">
        <v>18</v>
      </c>
      <c r="B71">
        <v>1</v>
      </c>
      <c r="C71">
        <v>37</v>
      </c>
      <c r="E71" t="s">
        <v>136</v>
      </c>
      <c r="F71" t="s">
        <v>137</v>
      </c>
      <c r="G71" t="s">
        <v>138</v>
      </c>
      <c r="H71" t="s">
        <v>38</v>
      </c>
      <c r="I71">
        <f>I70*J71</f>
        <v>0.54515999999999998</v>
      </c>
      <c r="J71">
        <v>1.3628999999999999E-2</v>
      </c>
      <c r="K71">
        <v>7.7000000000000002E-3</v>
      </c>
      <c r="O71">
        <f t="shared" si="60"/>
        <v>9889.5499999999993</v>
      </c>
      <c r="P71">
        <f t="shared" si="61"/>
        <v>9889.5499999999993</v>
      </c>
      <c r="Q71">
        <f>(ROUND((ROUND(((ET71)*AV71*I71),2)*BB71),2)+ROUND((ROUND(((AE71-(EU71))*AV71*I71),2)*BS71),2))</f>
        <v>0</v>
      </c>
      <c r="R71">
        <f t="shared" si="62"/>
        <v>0</v>
      </c>
      <c r="S71">
        <f t="shared" si="63"/>
        <v>0</v>
      </c>
      <c r="T71">
        <f t="shared" si="64"/>
        <v>0</v>
      </c>
      <c r="U71">
        <f t="shared" si="65"/>
        <v>0</v>
      </c>
      <c r="V71">
        <f t="shared" si="66"/>
        <v>0</v>
      </c>
      <c r="W71">
        <f t="shared" si="67"/>
        <v>0</v>
      </c>
      <c r="X71">
        <f t="shared" si="68"/>
        <v>0</v>
      </c>
      <c r="Y71">
        <f t="shared" si="69"/>
        <v>0</v>
      </c>
      <c r="AA71">
        <v>42206730</v>
      </c>
      <c r="AB71">
        <f t="shared" si="70"/>
        <v>8721.4599999999991</v>
      </c>
      <c r="AC71">
        <f>ROUND((ES71),2)</f>
        <v>8721.4599999999991</v>
      </c>
      <c r="AD71">
        <f>ROUND((((ET71)-(EU71))+AE71),2)</f>
        <v>0</v>
      </c>
      <c r="AE71">
        <f>ROUND((EU71),2)</f>
        <v>0</v>
      </c>
      <c r="AF71">
        <f>ROUND((EV71),2)</f>
        <v>0</v>
      </c>
      <c r="AG71">
        <f t="shared" si="71"/>
        <v>0</v>
      </c>
      <c r="AH71">
        <f>(EW71)</f>
        <v>0</v>
      </c>
      <c r="AI71">
        <f>(EX71)</f>
        <v>0</v>
      </c>
      <c r="AJ71">
        <f t="shared" si="72"/>
        <v>0</v>
      </c>
      <c r="AK71">
        <v>8721.4599999999991</v>
      </c>
      <c r="AL71">
        <v>8721.4599999999991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2.08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1</v>
      </c>
      <c r="BJ71" t="s">
        <v>139</v>
      </c>
      <c r="BM71">
        <v>682</v>
      </c>
      <c r="BN71">
        <v>0</v>
      </c>
      <c r="BO71" t="s">
        <v>137</v>
      </c>
      <c r="BP71">
        <v>1</v>
      </c>
      <c r="BQ71">
        <v>60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0</v>
      </c>
      <c r="CA71">
        <v>0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559</v>
      </c>
      <c r="CO71">
        <v>0</v>
      </c>
      <c r="CP71">
        <f t="shared" si="73"/>
        <v>9889.5499999999993</v>
      </c>
      <c r="CQ71">
        <f t="shared" si="74"/>
        <v>18140.64</v>
      </c>
      <c r="CR71">
        <f>(ROUND((ROUND(((ET71)*AV71*1),2)*BB71),2)+ROUND((ROUND(((AE71-(EU71))*AV71*1),2)*BS71),2))</f>
        <v>0</v>
      </c>
      <c r="CS71">
        <f t="shared" si="75"/>
        <v>0</v>
      </c>
      <c r="CT71">
        <f t="shared" si="76"/>
        <v>0</v>
      </c>
      <c r="CU71">
        <f t="shared" si="77"/>
        <v>0</v>
      </c>
      <c r="CV71">
        <f t="shared" si="78"/>
        <v>0</v>
      </c>
      <c r="CW71">
        <f t="shared" si="79"/>
        <v>0</v>
      </c>
      <c r="CX71">
        <f t="shared" si="80"/>
        <v>0</v>
      </c>
      <c r="CY71">
        <f t="shared" si="81"/>
        <v>0</v>
      </c>
      <c r="CZ71">
        <f t="shared" si="82"/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91</v>
      </c>
      <c r="DO71">
        <v>70</v>
      </c>
      <c r="DP71">
        <v>1.0469999999999999</v>
      </c>
      <c r="DQ71">
        <v>1.002</v>
      </c>
      <c r="DU71">
        <v>1010</v>
      </c>
      <c r="DV71" t="s">
        <v>38</v>
      </c>
      <c r="DW71" t="s">
        <v>38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40097004</v>
      </c>
      <c r="EF71">
        <v>60</v>
      </c>
      <c r="EG71" t="s">
        <v>69</v>
      </c>
      <c r="EH71">
        <v>0</v>
      </c>
      <c r="EI71" t="s">
        <v>3</v>
      </c>
      <c r="EJ71">
        <v>1</v>
      </c>
      <c r="EK71">
        <v>682</v>
      </c>
      <c r="EL71" t="s">
        <v>133</v>
      </c>
      <c r="EM71" t="s">
        <v>134</v>
      </c>
      <c r="EO71" t="s">
        <v>135</v>
      </c>
      <c r="EQ71">
        <v>0</v>
      </c>
      <c r="ER71">
        <v>8721.4599999999991</v>
      </c>
      <c r="ES71">
        <v>8721.4599999999991</v>
      </c>
      <c r="ET71">
        <v>0</v>
      </c>
      <c r="EU71">
        <v>0</v>
      </c>
      <c r="EV71">
        <v>0</v>
      </c>
      <c r="EW71">
        <v>0</v>
      </c>
      <c r="EX71">
        <v>0</v>
      </c>
      <c r="FQ71">
        <v>0</v>
      </c>
      <c r="FR71">
        <f t="shared" si="83"/>
        <v>0</v>
      </c>
      <c r="FS71">
        <v>0</v>
      </c>
      <c r="FX71">
        <v>91</v>
      </c>
      <c r="FY71">
        <v>70</v>
      </c>
      <c r="GA71" t="s">
        <v>3</v>
      </c>
      <c r="GD71">
        <v>0</v>
      </c>
      <c r="GF71">
        <v>-1095481621</v>
      </c>
      <c r="GG71">
        <v>2</v>
      </c>
      <c r="GH71">
        <v>1</v>
      </c>
      <c r="GI71">
        <v>2</v>
      </c>
      <c r="GJ71">
        <v>0</v>
      </c>
      <c r="GK71">
        <f>ROUND(R71*(R12)/100,2)</f>
        <v>0</v>
      </c>
      <c r="GL71">
        <f t="shared" si="84"/>
        <v>0</v>
      </c>
      <c r="GM71">
        <f t="shared" si="85"/>
        <v>9889.5499999999993</v>
      </c>
      <c r="GN71">
        <f t="shared" si="86"/>
        <v>9889.5499999999993</v>
      </c>
      <c r="GO71">
        <f t="shared" si="87"/>
        <v>0</v>
      </c>
      <c r="GP71">
        <f t="shared" si="88"/>
        <v>0</v>
      </c>
      <c r="GR71">
        <v>0</v>
      </c>
      <c r="GS71">
        <v>3</v>
      </c>
      <c r="GT71">
        <v>0</v>
      </c>
      <c r="GU71" t="s">
        <v>3</v>
      </c>
      <c r="GV71">
        <f t="shared" si="89"/>
        <v>0</v>
      </c>
      <c r="GW71">
        <v>1</v>
      </c>
      <c r="GX71">
        <f t="shared" si="90"/>
        <v>0</v>
      </c>
      <c r="HA71">
        <v>0</v>
      </c>
      <c r="HB71">
        <v>0</v>
      </c>
      <c r="HC71">
        <f t="shared" si="91"/>
        <v>0</v>
      </c>
      <c r="HE71" t="s">
        <v>3</v>
      </c>
      <c r="HF71" t="s">
        <v>3</v>
      </c>
      <c r="HM71" t="s">
        <v>131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2" spans="1:245" x14ac:dyDescent="0.2">
      <c r="A72">
        <v>17</v>
      </c>
      <c r="B72">
        <v>1</v>
      </c>
      <c r="C72">
        <f>ROW(SmtRes!A41)</f>
        <v>41</v>
      </c>
      <c r="D72">
        <f>ROW(EtalonRes!A49)</f>
        <v>49</v>
      </c>
      <c r="E72" t="s">
        <v>140</v>
      </c>
      <c r="F72" t="s">
        <v>141</v>
      </c>
      <c r="G72" t="s">
        <v>142</v>
      </c>
      <c r="H72" t="s">
        <v>143</v>
      </c>
      <c r="I72">
        <f>ROUND(ROUND(16/100,4),9)</f>
        <v>0.16</v>
      </c>
      <c r="J72">
        <v>0</v>
      </c>
      <c r="K72">
        <f>ROUND(ROUND(16/100,4),9)</f>
        <v>0.16</v>
      </c>
      <c r="O72">
        <f t="shared" si="60"/>
        <v>1758.5</v>
      </c>
      <c r="P72">
        <f t="shared" si="61"/>
        <v>0</v>
      </c>
      <c r="Q72">
        <f>(ROUND((ROUND((((((ET72*1.2)*1.1)*1.77))*AV72*I72),2)*BB72),2)+ROUND((ROUND(((AE72-((((EU72*1.2)*1.1)*1.77)))*AV72*I72),2)*BS72),2))</f>
        <v>22.84</v>
      </c>
      <c r="R72">
        <f t="shared" si="62"/>
        <v>0</v>
      </c>
      <c r="S72">
        <f t="shared" si="63"/>
        <v>1735.66</v>
      </c>
      <c r="T72">
        <f t="shared" si="64"/>
        <v>0</v>
      </c>
      <c r="U72">
        <f t="shared" si="65"/>
        <v>3.3268466879999998</v>
      </c>
      <c r="V72">
        <f t="shared" si="66"/>
        <v>0</v>
      </c>
      <c r="W72">
        <f t="shared" si="67"/>
        <v>0</v>
      </c>
      <c r="X72">
        <f t="shared" si="68"/>
        <v>1301.75</v>
      </c>
      <c r="Y72">
        <f t="shared" si="69"/>
        <v>711.62</v>
      </c>
      <c r="AA72">
        <v>42206730</v>
      </c>
      <c r="AB72">
        <f t="shared" si="70"/>
        <v>237.33</v>
      </c>
      <c r="AC72">
        <f>ROUND(((((ES72*1)*1)*1.77)),2)</f>
        <v>0</v>
      </c>
      <c r="AD72">
        <f>ROUND(((((((ET72*1.2)*1.1)*1.77))-((((EU72*1.2)*1.1)*1.77)))+AE72),2)</f>
        <v>15.3</v>
      </c>
      <c r="AE72">
        <f>ROUND(((((EU72*1.2)*1.1)*1.77)),2)</f>
        <v>0</v>
      </c>
      <c r="AF72">
        <f>ROUND(((((EV72*1.2)*1.1)*1.77)),2)</f>
        <v>222.03</v>
      </c>
      <c r="AG72">
        <f t="shared" si="71"/>
        <v>0</v>
      </c>
      <c r="AH72">
        <f>((((EW72*1.2)*1.1)*1.77))</f>
        <v>19.859400000000001</v>
      </c>
      <c r="AI72">
        <f>((((EX72*1.2)*1.1)*1.77))</f>
        <v>0</v>
      </c>
      <c r="AJ72">
        <f t="shared" si="72"/>
        <v>0</v>
      </c>
      <c r="AK72">
        <v>101.58</v>
      </c>
      <c r="AL72">
        <v>0</v>
      </c>
      <c r="AM72">
        <v>6.55</v>
      </c>
      <c r="AN72">
        <v>0</v>
      </c>
      <c r="AO72">
        <v>95.03</v>
      </c>
      <c r="AP72">
        <v>0</v>
      </c>
      <c r="AQ72">
        <v>8.5</v>
      </c>
      <c r="AR72">
        <v>0</v>
      </c>
      <c r="AS72">
        <v>0</v>
      </c>
      <c r="AT72">
        <v>75</v>
      </c>
      <c r="AU72">
        <v>41</v>
      </c>
      <c r="AV72">
        <v>1.0469999999999999</v>
      </c>
      <c r="AW72">
        <v>1.002</v>
      </c>
      <c r="AZ72">
        <v>1</v>
      </c>
      <c r="BA72">
        <v>46.67</v>
      </c>
      <c r="BB72">
        <v>8.92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144</v>
      </c>
      <c r="BM72">
        <v>682</v>
      </c>
      <c r="BN72">
        <v>0</v>
      </c>
      <c r="BO72" t="s">
        <v>141</v>
      </c>
      <c r="BP72">
        <v>1</v>
      </c>
      <c r="BQ72">
        <v>60</v>
      </c>
      <c r="BR72">
        <v>0</v>
      </c>
      <c r="BS72">
        <v>46.67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75</v>
      </c>
      <c r="CA72">
        <v>41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559</v>
      </c>
      <c r="CO72">
        <v>0</v>
      </c>
      <c r="CP72">
        <f t="shared" si="73"/>
        <v>1758.5</v>
      </c>
      <c r="CQ72">
        <f t="shared" si="74"/>
        <v>0</v>
      </c>
      <c r="CR72">
        <f>(ROUND((ROUND((((((ET72*1.2)*1.1)*1.77))*AV72*1),2)*BB72),2)+ROUND((ROUND(((AE72-((((EU72*1.2)*1.1)*1.77)))*AV72*1),2)*BS72),2))</f>
        <v>142.9</v>
      </c>
      <c r="CS72">
        <f t="shared" si="75"/>
        <v>0</v>
      </c>
      <c r="CT72">
        <f t="shared" si="76"/>
        <v>10849.37</v>
      </c>
      <c r="CU72">
        <f t="shared" si="77"/>
        <v>0</v>
      </c>
      <c r="CV72">
        <f t="shared" si="78"/>
        <v>20.7927918</v>
      </c>
      <c r="CW72">
        <f t="shared" si="79"/>
        <v>0</v>
      </c>
      <c r="CX72">
        <f t="shared" si="80"/>
        <v>0</v>
      </c>
      <c r="CY72">
        <f t="shared" si="81"/>
        <v>1301.7450000000001</v>
      </c>
      <c r="CZ72">
        <f t="shared" si="82"/>
        <v>711.62059999999997</v>
      </c>
      <c r="DB72">
        <v>18</v>
      </c>
      <c r="DC72" t="s">
        <v>3</v>
      </c>
      <c r="DD72" t="s">
        <v>131</v>
      </c>
      <c r="DE72" t="s">
        <v>132</v>
      </c>
      <c r="DF72" t="s">
        <v>132</v>
      </c>
      <c r="DG72" t="s">
        <v>132</v>
      </c>
      <c r="DH72" t="s">
        <v>3</v>
      </c>
      <c r="DI72" t="s">
        <v>132</v>
      </c>
      <c r="DJ72" t="s">
        <v>132</v>
      </c>
      <c r="DK72" t="s">
        <v>3</v>
      </c>
      <c r="DL72" t="s">
        <v>3</v>
      </c>
      <c r="DM72" t="s">
        <v>3</v>
      </c>
      <c r="DN72">
        <v>91</v>
      </c>
      <c r="DO72">
        <v>70</v>
      </c>
      <c r="DP72">
        <v>1.0469999999999999</v>
      </c>
      <c r="DQ72">
        <v>1.002</v>
      </c>
      <c r="DU72">
        <v>1013</v>
      </c>
      <c r="DV72" t="s">
        <v>143</v>
      </c>
      <c r="DW72" t="s">
        <v>143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40097004</v>
      </c>
      <c r="EF72">
        <v>60</v>
      </c>
      <c r="EG72" t="s">
        <v>69</v>
      </c>
      <c r="EH72">
        <v>0</v>
      </c>
      <c r="EI72" t="s">
        <v>3</v>
      </c>
      <c r="EJ72">
        <v>1</v>
      </c>
      <c r="EK72">
        <v>682</v>
      </c>
      <c r="EL72" t="s">
        <v>133</v>
      </c>
      <c r="EM72" t="s">
        <v>134</v>
      </c>
      <c r="EO72" t="s">
        <v>135</v>
      </c>
      <c r="EQ72">
        <v>131072</v>
      </c>
      <c r="ER72">
        <v>101.58</v>
      </c>
      <c r="ES72">
        <v>0</v>
      </c>
      <c r="ET72">
        <v>6.55</v>
      </c>
      <c r="EU72">
        <v>0</v>
      </c>
      <c r="EV72">
        <v>95.03</v>
      </c>
      <c r="EW72">
        <v>8.5</v>
      </c>
      <c r="EX72">
        <v>0</v>
      </c>
      <c r="EY72">
        <v>0</v>
      </c>
      <c r="FQ72">
        <v>0</v>
      </c>
      <c r="FR72">
        <f t="shared" si="83"/>
        <v>0</v>
      </c>
      <c r="FS72">
        <v>0</v>
      </c>
      <c r="FX72">
        <v>91</v>
      </c>
      <c r="FY72">
        <v>70</v>
      </c>
      <c r="GA72" t="s">
        <v>3</v>
      </c>
      <c r="GD72">
        <v>0</v>
      </c>
      <c r="GF72">
        <v>1162253844</v>
      </c>
      <c r="GG72">
        <v>2</v>
      </c>
      <c r="GH72">
        <v>1</v>
      </c>
      <c r="GI72">
        <v>2</v>
      </c>
      <c r="GJ72">
        <v>0</v>
      </c>
      <c r="GK72">
        <f>ROUND(R72*(R12)/100,2)</f>
        <v>0</v>
      </c>
      <c r="GL72">
        <f t="shared" si="84"/>
        <v>0</v>
      </c>
      <c r="GM72">
        <f t="shared" si="85"/>
        <v>3771.87</v>
      </c>
      <c r="GN72">
        <f t="shared" si="86"/>
        <v>3771.87</v>
      </c>
      <c r="GO72">
        <f t="shared" si="87"/>
        <v>0</v>
      </c>
      <c r="GP72">
        <f t="shared" si="88"/>
        <v>0</v>
      </c>
      <c r="GR72">
        <v>0</v>
      </c>
      <c r="GS72">
        <v>3</v>
      </c>
      <c r="GT72">
        <v>0</v>
      </c>
      <c r="GU72" t="s">
        <v>3</v>
      </c>
      <c r="GV72">
        <f t="shared" si="89"/>
        <v>0</v>
      </c>
      <c r="GW72">
        <v>1</v>
      </c>
      <c r="GX72">
        <f t="shared" si="90"/>
        <v>0</v>
      </c>
      <c r="HA72">
        <v>0</v>
      </c>
      <c r="HB72">
        <v>0</v>
      </c>
      <c r="HC72">
        <f t="shared" si="91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3" spans="1:245" x14ac:dyDescent="0.2">
      <c r="A73">
        <v>18</v>
      </c>
      <c r="B73">
        <v>1</v>
      </c>
      <c r="C73">
        <v>40</v>
      </c>
      <c r="E73" t="s">
        <v>145</v>
      </c>
      <c r="F73" t="s">
        <v>146</v>
      </c>
      <c r="G73" t="s">
        <v>147</v>
      </c>
      <c r="H73" t="s">
        <v>38</v>
      </c>
      <c r="I73">
        <f>I72*J73</f>
        <v>2.8319999999999999</v>
      </c>
      <c r="J73">
        <v>17.7</v>
      </c>
      <c r="K73">
        <v>10</v>
      </c>
      <c r="O73">
        <f t="shared" si="60"/>
        <v>1951.53</v>
      </c>
      <c r="P73">
        <f t="shared" si="61"/>
        <v>1951.53</v>
      </c>
      <c r="Q73">
        <f>(ROUND((ROUND(((ET73)*AV73*I73),2)*BB73),2)+ROUND((ROUND(((AE73-(EU73))*AV73*I73),2)*BS73),2))</f>
        <v>0</v>
      </c>
      <c r="R73">
        <f t="shared" si="62"/>
        <v>0</v>
      </c>
      <c r="S73">
        <f t="shared" si="63"/>
        <v>0</v>
      </c>
      <c r="T73">
        <f t="shared" si="64"/>
        <v>0</v>
      </c>
      <c r="U73">
        <f t="shared" si="65"/>
        <v>0</v>
      </c>
      <c r="V73">
        <f t="shared" si="66"/>
        <v>0</v>
      </c>
      <c r="W73">
        <f t="shared" si="67"/>
        <v>0</v>
      </c>
      <c r="X73">
        <f t="shared" si="68"/>
        <v>0</v>
      </c>
      <c r="Y73">
        <f t="shared" si="69"/>
        <v>0</v>
      </c>
      <c r="AA73">
        <v>42206730</v>
      </c>
      <c r="AB73">
        <f t="shared" si="70"/>
        <v>290.18</v>
      </c>
      <c r="AC73">
        <f>ROUND((ES73),2)</f>
        <v>290.18</v>
      </c>
      <c r="AD73">
        <f>ROUND((((ET73)-(EU73))+AE73),2)</f>
        <v>0</v>
      </c>
      <c r="AE73">
        <f>ROUND((EU73),2)</f>
        <v>0</v>
      </c>
      <c r="AF73">
        <f>ROUND((EV73),2)</f>
        <v>0</v>
      </c>
      <c r="AG73">
        <f t="shared" si="71"/>
        <v>0</v>
      </c>
      <c r="AH73">
        <f>(EW73)</f>
        <v>0</v>
      </c>
      <c r="AI73">
        <f>(EX73)</f>
        <v>0</v>
      </c>
      <c r="AJ73">
        <f t="shared" si="72"/>
        <v>0</v>
      </c>
      <c r="AK73">
        <v>290.18</v>
      </c>
      <c r="AL73">
        <v>290.18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1.002</v>
      </c>
      <c r="AZ73">
        <v>1</v>
      </c>
      <c r="BA73">
        <v>1</v>
      </c>
      <c r="BB73">
        <v>1</v>
      </c>
      <c r="BC73">
        <v>2.37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148</v>
      </c>
      <c r="BM73">
        <v>682</v>
      </c>
      <c r="BN73">
        <v>0</v>
      </c>
      <c r="BO73" t="s">
        <v>146</v>
      </c>
      <c r="BP73">
        <v>1</v>
      </c>
      <c r="BQ73">
        <v>60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559</v>
      </c>
      <c r="CO73">
        <v>0</v>
      </c>
      <c r="CP73">
        <f t="shared" si="73"/>
        <v>1951.53</v>
      </c>
      <c r="CQ73">
        <f t="shared" si="74"/>
        <v>689.1</v>
      </c>
      <c r="CR73">
        <f>(ROUND((ROUND(((ET73)*AV73*1),2)*BB73),2)+ROUND((ROUND(((AE73-(EU73))*AV73*1),2)*BS73),2))</f>
        <v>0</v>
      </c>
      <c r="CS73">
        <f t="shared" si="75"/>
        <v>0</v>
      </c>
      <c r="CT73">
        <f t="shared" si="76"/>
        <v>0</v>
      </c>
      <c r="CU73">
        <f t="shared" si="77"/>
        <v>0</v>
      </c>
      <c r="CV73">
        <f t="shared" si="78"/>
        <v>0</v>
      </c>
      <c r="CW73">
        <f t="shared" si="79"/>
        <v>0</v>
      </c>
      <c r="CX73">
        <f t="shared" si="80"/>
        <v>0</v>
      </c>
      <c r="CY73">
        <f t="shared" si="81"/>
        <v>0</v>
      </c>
      <c r="CZ73">
        <f t="shared" si="82"/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91</v>
      </c>
      <c r="DO73">
        <v>70</v>
      </c>
      <c r="DP73">
        <v>1.0469999999999999</v>
      </c>
      <c r="DQ73">
        <v>1.002</v>
      </c>
      <c r="DU73">
        <v>1010</v>
      </c>
      <c r="DV73" t="s">
        <v>38</v>
      </c>
      <c r="DW73" t="s">
        <v>38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40097004</v>
      </c>
      <c r="EF73">
        <v>60</v>
      </c>
      <c r="EG73" t="s">
        <v>69</v>
      </c>
      <c r="EH73">
        <v>0</v>
      </c>
      <c r="EI73" t="s">
        <v>3</v>
      </c>
      <c r="EJ73">
        <v>1</v>
      </c>
      <c r="EK73">
        <v>682</v>
      </c>
      <c r="EL73" t="s">
        <v>133</v>
      </c>
      <c r="EM73" t="s">
        <v>134</v>
      </c>
      <c r="EO73" t="s">
        <v>135</v>
      </c>
      <c r="EQ73">
        <v>0</v>
      </c>
      <c r="ER73">
        <v>290.18</v>
      </c>
      <c r="ES73">
        <v>290.18</v>
      </c>
      <c r="ET73">
        <v>0</v>
      </c>
      <c r="EU73">
        <v>0</v>
      </c>
      <c r="EV73">
        <v>0</v>
      </c>
      <c r="EW73">
        <v>0</v>
      </c>
      <c r="EX73">
        <v>0</v>
      </c>
      <c r="FQ73">
        <v>1951.53</v>
      </c>
      <c r="FR73">
        <f t="shared" si="83"/>
        <v>0</v>
      </c>
      <c r="FS73">
        <v>2</v>
      </c>
      <c r="FX73">
        <v>91</v>
      </c>
      <c r="FY73">
        <v>70</v>
      </c>
      <c r="GA73" t="s">
        <v>3</v>
      </c>
      <c r="GD73">
        <v>0</v>
      </c>
      <c r="GF73">
        <v>-1620623793</v>
      </c>
      <c r="GG73">
        <v>2</v>
      </c>
      <c r="GH73">
        <v>1</v>
      </c>
      <c r="GI73">
        <v>2</v>
      </c>
      <c r="GJ73">
        <v>0</v>
      </c>
      <c r="GK73">
        <f>ROUND(R73*(R12)/100,2)</f>
        <v>0</v>
      </c>
      <c r="GL73">
        <f t="shared" si="84"/>
        <v>0</v>
      </c>
      <c r="GM73">
        <f t="shared" si="85"/>
        <v>1951.53</v>
      </c>
      <c r="GN73">
        <f t="shared" si="86"/>
        <v>1951.53</v>
      </c>
      <c r="GO73">
        <f t="shared" si="87"/>
        <v>0</v>
      </c>
      <c r="GP73">
        <f t="shared" si="88"/>
        <v>0</v>
      </c>
      <c r="GR73">
        <v>0</v>
      </c>
      <c r="GS73">
        <v>3</v>
      </c>
      <c r="GT73">
        <v>0</v>
      </c>
      <c r="GU73" t="s">
        <v>3</v>
      </c>
      <c r="GV73">
        <f t="shared" si="89"/>
        <v>0</v>
      </c>
      <c r="GW73">
        <v>1</v>
      </c>
      <c r="GX73">
        <f t="shared" si="90"/>
        <v>0</v>
      </c>
      <c r="HA73">
        <v>0</v>
      </c>
      <c r="HB73">
        <v>0</v>
      </c>
      <c r="HC73">
        <f t="shared" si="91"/>
        <v>0</v>
      </c>
      <c r="HE73" t="s">
        <v>3</v>
      </c>
      <c r="HF73" t="s">
        <v>3</v>
      </c>
      <c r="HM73" t="s">
        <v>131</v>
      </c>
      <c r="HN73" t="s">
        <v>3</v>
      </c>
      <c r="HO73" t="s">
        <v>3</v>
      </c>
      <c r="HP73" t="s">
        <v>3</v>
      </c>
      <c r="HQ73" t="s">
        <v>3</v>
      </c>
      <c r="IK73">
        <v>0</v>
      </c>
    </row>
    <row r="74" spans="1:245" x14ac:dyDescent="0.2">
      <c r="A74">
        <v>17</v>
      </c>
      <c r="B74">
        <v>1</v>
      </c>
      <c r="C74">
        <f>ROW(SmtRes!A44)</f>
        <v>44</v>
      </c>
      <c r="D74">
        <f>ROW(EtalonRes!A52)</f>
        <v>52</v>
      </c>
      <c r="E74" t="s">
        <v>149</v>
      </c>
      <c r="F74" t="s">
        <v>150</v>
      </c>
      <c r="G74" t="s">
        <v>151</v>
      </c>
      <c r="H74" t="s">
        <v>152</v>
      </c>
      <c r="I74">
        <f>ROUND(ROUND(16/100,4),9)</f>
        <v>0.16</v>
      </c>
      <c r="J74">
        <v>0</v>
      </c>
      <c r="K74">
        <f>ROUND(ROUND(16/100,4),9)</f>
        <v>0.16</v>
      </c>
      <c r="O74">
        <f t="shared" si="60"/>
        <v>1927.98</v>
      </c>
      <c r="P74">
        <f t="shared" si="61"/>
        <v>0</v>
      </c>
      <c r="Q74">
        <f>(ROUND((ROUND(((((ET74*1.2)*1.1))*AV74*I74),2)*BB74),2)+ROUND((ROUND(((AE74-(((EU74*1.2)*1.1)))*AV74*I74),2)*BS74),2))</f>
        <v>7.98</v>
      </c>
      <c r="R74">
        <f t="shared" si="62"/>
        <v>3.73</v>
      </c>
      <c r="S74">
        <f t="shared" si="63"/>
        <v>1920</v>
      </c>
      <c r="T74">
        <f t="shared" si="64"/>
        <v>0</v>
      </c>
      <c r="U74">
        <f t="shared" si="65"/>
        <v>2.8300799999999997</v>
      </c>
      <c r="V74">
        <f t="shared" si="66"/>
        <v>0</v>
      </c>
      <c r="W74">
        <f t="shared" si="67"/>
        <v>0</v>
      </c>
      <c r="X74">
        <f t="shared" si="68"/>
        <v>1344</v>
      </c>
      <c r="Y74">
        <f t="shared" si="69"/>
        <v>787.2</v>
      </c>
      <c r="AA74">
        <v>42206730</v>
      </c>
      <c r="AB74">
        <f t="shared" si="70"/>
        <v>260.41000000000003</v>
      </c>
      <c r="AC74">
        <f>ROUND((((ES74*1)*1)),2)</f>
        <v>0</v>
      </c>
      <c r="AD74">
        <f>ROUND((((((ET74*1.2)*1.1))-(((EU74*1.2)*1.1)))+AE74),2)</f>
        <v>3.29</v>
      </c>
      <c r="AE74">
        <f>ROUND((((EU74*1.2)*1.1)),2)</f>
        <v>0.5</v>
      </c>
      <c r="AF74">
        <f>ROUND((((EV74*1.2)*1.1)),2)</f>
        <v>257.12</v>
      </c>
      <c r="AG74">
        <f t="shared" si="71"/>
        <v>0</v>
      </c>
      <c r="AH74">
        <f>(((EW74*1.2)*1.1))</f>
        <v>17.687999999999999</v>
      </c>
      <c r="AI74">
        <f>(((EX74*1.2)*1.1))</f>
        <v>0</v>
      </c>
      <c r="AJ74">
        <f t="shared" si="72"/>
        <v>0</v>
      </c>
      <c r="AK74">
        <v>197.28</v>
      </c>
      <c r="AL74">
        <v>0</v>
      </c>
      <c r="AM74">
        <v>2.4900000000000002</v>
      </c>
      <c r="AN74">
        <v>0.38</v>
      </c>
      <c r="AO74">
        <v>194.79</v>
      </c>
      <c r="AP74">
        <v>0</v>
      </c>
      <c r="AQ74">
        <v>13.4</v>
      </c>
      <c r="AR74">
        <v>0</v>
      </c>
      <c r="AS74">
        <v>0</v>
      </c>
      <c r="AT74">
        <v>70</v>
      </c>
      <c r="AU74">
        <v>41</v>
      </c>
      <c r="AV74">
        <v>1</v>
      </c>
      <c r="AW74">
        <v>1</v>
      </c>
      <c r="AZ74">
        <v>1</v>
      </c>
      <c r="BA74">
        <v>46.67</v>
      </c>
      <c r="BB74">
        <v>15.06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153</v>
      </c>
      <c r="BM74">
        <v>80</v>
      </c>
      <c r="BN74">
        <v>0</v>
      </c>
      <c r="BO74" t="s">
        <v>150</v>
      </c>
      <c r="BP74">
        <v>1</v>
      </c>
      <c r="BQ74">
        <v>30</v>
      </c>
      <c r="BR74">
        <v>0</v>
      </c>
      <c r="BS74">
        <v>46.67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70</v>
      </c>
      <c r="CA74">
        <v>41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558</v>
      </c>
      <c r="CO74">
        <v>0</v>
      </c>
      <c r="CP74">
        <f t="shared" si="73"/>
        <v>1927.98</v>
      </c>
      <c r="CQ74">
        <f t="shared" si="74"/>
        <v>0</v>
      </c>
      <c r="CR74">
        <f>(ROUND((ROUND(((((ET74*1.2)*1.1))*AV74*1),2)*BB74),2)+ROUND((ROUND(((AE74-(((EU74*1.2)*1.1)))*AV74*1),2)*BS74),2))</f>
        <v>49.55</v>
      </c>
      <c r="CS74">
        <f t="shared" si="75"/>
        <v>23.34</v>
      </c>
      <c r="CT74">
        <f t="shared" si="76"/>
        <v>11999.79</v>
      </c>
      <c r="CU74">
        <f t="shared" si="77"/>
        <v>0</v>
      </c>
      <c r="CV74">
        <f t="shared" si="78"/>
        <v>17.687999999999999</v>
      </c>
      <c r="CW74">
        <f t="shared" si="79"/>
        <v>0</v>
      </c>
      <c r="CX74">
        <f t="shared" si="80"/>
        <v>0</v>
      </c>
      <c r="CY74">
        <f t="shared" si="81"/>
        <v>1344</v>
      </c>
      <c r="CZ74">
        <f t="shared" si="82"/>
        <v>787.19999999999993</v>
      </c>
      <c r="DB74">
        <v>21</v>
      </c>
      <c r="DC74" t="s">
        <v>3</v>
      </c>
      <c r="DD74" t="s">
        <v>40</v>
      </c>
      <c r="DE74" t="s">
        <v>41</v>
      </c>
      <c r="DF74" t="s">
        <v>41</v>
      </c>
      <c r="DG74" t="s">
        <v>41</v>
      </c>
      <c r="DH74" t="s">
        <v>3</v>
      </c>
      <c r="DI74" t="s">
        <v>41</v>
      </c>
      <c r="DJ74" t="s">
        <v>41</v>
      </c>
      <c r="DK74" t="s">
        <v>3</v>
      </c>
      <c r="DL74" t="s">
        <v>3</v>
      </c>
      <c r="DM74" t="s">
        <v>3</v>
      </c>
      <c r="DN74">
        <v>87</v>
      </c>
      <c r="DO74">
        <v>105</v>
      </c>
      <c r="DP74">
        <v>1.087</v>
      </c>
      <c r="DQ74">
        <v>1</v>
      </c>
      <c r="DU74">
        <v>1010</v>
      </c>
      <c r="DV74" t="s">
        <v>152</v>
      </c>
      <c r="DW74" t="s">
        <v>152</v>
      </c>
      <c r="DX74">
        <v>100</v>
      </c>
      <c r="DZ74" t="s">
        <v>3</v>
      </c>
      <c r="EA74" t="s">
        <v>3</v>
      </c>
      <c r="EB74" t="s">
        <v>3</v>
      </c>
      <c r="EC74" t="s">
        <v>3</v>
      </c>
      <c r="EE74">
        <v>40096348</v>
      </c>
      <c r="EF74">
        <v>30</v>
      </c>
      <c r="EG74" t="s">
        <v>55</v>
      </c>
      <c r="EH74">
        <v>0</v>
      </c>
      <c r="EI74" t="s">
        <v>3</v>
      </c>
      <c r="EJ74">
        <v>1</v>
      </c>
      <c r="EK74">
        <v>80</v>
      </c>
      <c r="EL74" t="s">
        <v>154</v>
      </c>
      <c r="EM74" t="s">
        <v>155</v>
      </c>
      <c r="EO74" t="s">
        <v>45</v>
      </c>
      <c r="EQ74">
        <v>131072</v>
      </c>
      <c r="ER74">
        <v>197.28</v>
      </c>
      <c r="ES74">
        <v>0</v>
      </c>
      <c r="ET74">
        <v>2.4900000000000002</v>
      </c>
      <c r="EU74">
        <v>0.38</v>
      </c>
      <c r="EV74">
        <v>194.79</v>
      </c>
      <c r="EW74">
        <v>13.4</v>
      </c>
      <c r="EX74">
        <v>0</v>
      </c>
      <c r="EY74">
        <v>0</v>
      </c>
      <c r="FQ74">
        <v>0</v>
      </c>
      <c r="FR74">
        <f t="shared" si="83"/>
        <v>0</v>
      </c>
      <c r="FS74">
        <v>0</v>
      </c>
      <c r="FX74">
        <v>87</v>
      </c>
      <c r="FY74">
        <v>105</v>
      </c>
      <c r="GA74" t="s">
        <v>3</v>
      </c>
      <c r="GD74">
        <v>0</v>
      </c>
      <c r="GF74">
        <v>1520695116</v>
      </c>
      <c r="GG74">
        <v>2</v>
      </c>
      <c r="GH74">
        <v>1</v>
      </c>
      <c r="GI74">
        <v>3</v>
      </c>
      <c r="GJ74">
        <v>0</v>
      </c>
      <c r="GK74">
        <f>ROUND(R74*(R12)/100,2)</f>
        <v>5.97</v>
      </c>
      <c r="GL74">
        <f t="shared" si="84"/>
        <v>0</v>
      </c>
      <c r="GM74">
        <f t="shared" si="85"/>
        <v>4065.15</v>
      </c>
      <c r="GN74">
        <f t="shared" si="86"/>
        <v>4065.15</v>
      </c>
      <c r="GO74">
        <f t="shared" si="87"/>
        <v>0</v>
      </c>
      <c r="GP74">
        <f t="shared" si="88"/>
        <v>0</v>
      </c>
      <c r="GR74">
        <v>0</v>
      </c>
      <c r="GS74">
        <v>3</v>
      </c>
      <c r="GT74">
        <v>0</v>
      </c>
      <c r="GU74" t="s">
        <v>3</v>
      </c>
      <c r="GV74">
        <f t="shared" si="89"/>
        <v>0</v>
      </c>
      <c r="GW74">
        <v>1</v>
      </c>
      <c r="GX74">
        <f t="shared" si="90"/>
        <v>0</v>
      </c>
      <c r="HA74">
        <v>0</v>
      </c>
      <c r="HB74">
        <v>0</v>
      </c>
      <c r="HC74">
        <f t="shared" si="91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IK74">
        <v>0</v>
      </c>
    </row>
    <row r="75" spans="1:245" x14ac:dyDescent="0.2">
      <c r="A75">
        <v>18</v>
      </c>
      <c r="B75">
        <v>1</v>
      </c>
      <c r="C75">
        <v>43</v>
      </c>
      <c r="E75" t="s">
        <v>156</v>
      </c>
      <c r="F75" t="s">
        <v>157</v>
      </c>
      <c r="G75" t="s">
        <v>158</v>
      </c>
      <c r="H75" t="s">
        <v>38</v>
      </c>
      <c r="I75">
        <f>I74*J75</f>
        <v>16</v>
      </c>
      <c r="J75">
        <v>100</v>
      </c>
      <c r="K75">
        <v>100</v>
      </c>
      <c r="O75">
        <f t="shared" si="60"/>
        <v>21783.17</v>
      </c>
      <c r="P75">
        <f t="shared" si="61"/>
        <v>21783.17</v>
      </c>
      <c r="Q75">
        <f>(ROUND((ROUND(((ET75)*AV75*I75),2)*BB75),2)+ROUND((ROUND(((AE75-(EU75))*AV75*I75),2)*BS75),2))</f>
        <v>0</v>
      </c>
      <c r="R75">
        <f t="shared" si="62"/>
        <v>0</v>
      </c>
      <c r="S75">
        <f t="shared" si="63"/>
        <v>0</v>
      </c>
      <c r="T75">
        <f t="shared" si="64"/>
        <v>0</v>
      </c>
      <c r="U75">
        <f t="shared" si="65"/>
        <v>0</v>
      </c>
      <c r="V75">
        <f t="shared" si="66"/>
        <v>0</v>
      </c>
      <c r="W75">
        <f t="shared" si="67"/>
        <v>0</v>
      </c>
      <c r="X75">
        <f t="shared" si="68"/>
        <v>0</v>
      </c>
      <c r="Y75">
        <f t="shared" si="69"/>
        <v>0</v>
      </c>
      <c r="AA75">
        <v>42206730</v>
      </c>
      <c r="AB75">
        <f t="shared" si="70"/>
        <v>79.2</v>
      </c>
      <c r="AC75">
        <f>ROUND((ES75),2)</f>
        <v>79.2</v>
      </c>
      <c r="AD75">
        <f>ROUND((((ET75)-(EU75))+AE75),2)</f>
        <v>0</v>
      </c>
      <c r="AE75">
        <f>ROUND((EU75),2)</f>
        <v>0</v>
      </c>
      <c r="AF75">
        <f>ROUND((EV75),2)</f>
        <v>0</v>
      </c>
      <c r="AG75">
        <f t="shared" si="71"/>
        <v>0</v>
      </c>
      <c r="AH75">
        <f>(EW75)</f>
        <v>0</v>
      </c>
      <c r="AI75">
        <f>(EX75)</f>
        <v>0</v>
      </c>
      <c r="AJ75">
        <f t="shared" si="72"/>
        <v>0</v>
      </c>
      <c r="AK75">
        <v>79.2</v>
      </c>
      <c r="AL75">
        <v>79.2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17.190000000000001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1</v>
      </c>
      <c r="BJ75" t="s">
        <v>159</v>
      </c>
      <c r="BM75">
        <v>80</v>
      </c>
      <c r="BN75">
        <v>0</v>
      </c>
      <c r="BO75" t="s">
        <v>157</v>
      </c>
      <c r="BP75">
        <v>1</v>
      </c>
      <c r="BQ75">
        <v>30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0</v>
      </c>
      <c r="CA75">
        <v>0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558</v>
      </c>
      <c r="CO75">
        <v>0</v>
      </c>
      <c r="CP75">
        <f t="shared" si="73"/>
        <v>21783.17</v>
      </c>
      <c r="CQ75">
        <f t="shared" si="74"/>
        <v>1361.45</v>
      </c>
      <c r="CR75">
        <f>(ROUND((ROUND(((ET75)*AV75*1),2)*BB75),2)+ROUND((ROUND(((AE75-(EU75))*AV75*1),2)*BS75),2))</f>
        <v>0</v>
      </c>
      <c r="CS75">
        <f t="shared" si="75"/>
        <v>0</v>
      </c>
      <c r="CT75">
        <f t="shared" si="76"/>
        <v>0</v>
      </c>
      <c r="CU75">
        <f t="shared" si="77"/>
        <v>0</v>
      </c>
      <c r="CV75">
        <f t="shared" si="78"/>
        <v>0</v>
      </c>
      <c r="CW75">
        <f t="shared" si="79"/>
        <v>0</v>
      </c>
      <c r="CX75">
        <f t="shared" si="80"/>
        <v>0</v>
      </c>
      <c r="CY75">
        <f t="shared" si="81"/>
        <v>0</v>
      </c>
      <c r="CZ75">
        <f t="shared" si="82"/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87</v>
      </c>
      <c r="DO75">
        <v>105</v>
      </c>
      <c r="DP75">
        <v>1.087</v>
      </c>
      <c r="DQ75">
        <v>1</v>
      </c>
      <c r="DU75">
        <v>1010</v>
      </c>
      <c r="DV75" t="s">
        <v>38</v>
      </c>
      <c r="DW75" t="s">
        <v>38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40096348</v>
      </c>
      <c r="EF75">
        <v>30</v>
      </c>
      <c r="EG75" t="s">
        <v>55</v>
      </c>
      <c r="EH75">
        <v>0</v>
      </c>
      <c r="EI75" t="s">
        <v>3</v>
      </c>
      <c r="EJ75">
        <v>1</v>
      </c>
      <c r="EK75">
        <v>80</v>
      </c>
      <c r="EL75" t="s">
        <v>154</v>
      </c>
      <c r="EM75" t="s">
        <v>155</v>
      </c>
      <c r="EO75" t="s">
        <v>45</v>
      </c>
      <c r="EQ75">
        <v>0</v>
      </c>
      <c r="ER75">
        <v>79.2</v>
      </c>
      <c r="ES75">
        <v>79.2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f t="shared" si="83"/>
        <v>0</v>
      </c>
      <c r="FS75">
        <v>0</v>
      </c>
      <c r="FX75">
        <v>87</v>
      </c>
      <c r="FY75">
        <v>105</v>
      </c>
      <c r="GA75" t="s">
        <v>3</v>
      </c>
      <c r="GD75">
        <v>0</v>
      </c>
      <c r="GF75">
        <v>655174743</v>
      </c>
      <c r="GG75">
        <v>2</v>
      </c>
      <c r="GH75">
        <v>1</v>
      </c>
      <c r="GI75">
        <v>2</v>
      </c>
      <c r="GJ75">
        <v>0</v>
      </c>
      <c r="GK75">
        <f>ROUND(R75*(R12)/100,2)</f>
        <v>0</v>
      </c>
      <c r="GL75">
        <f t="shared" si="84"/>
        <v>0</v>
      </c>
      <c r="GM75">
        <f t="shared" si="85"/>
        <v>21783.17</v>
      </c>
      <c r="GN75">
        <f t="shared" si="86"/>
        <v>21783.17</v>
      </c>
      <c r="GO75">
        <f t="shared" si="87"/>
        <v>0</v>
      </c>
      <c r="GP75">
        <f t="shared" si="88"/>
        <v>0</v>
      </c>
      <c r="GR75">
        <v>0</v>
      </c>
      <c r="GS75">
        <v>3</v>
      </c>
      <c r="GT75">
        <v>0</v>
      </c>
      <c r="GU75" t="s">
        <v>3</v>
      </c>
      <c r="GV75">
        <f t="shared" si="89"/>
        <v>0</v>
      </c>
      <c r="GW75">
        <v>1</v>
      </c>
      <c r="GX75">
        <f t="shared" si="90"/>
        <v>0</v>
      </c>
      <c r="HA75">
        <v>0</v>
      </c>
      <c r="HB75">
        <v>0</v>
      </c>
      <c r="HC75">
        <f t="shared" si="91"/>
        <v>0</v>
      </c>
      <c r="HE75" t="s">
        <v>3</v>
      </c>
      <c r="HF75" t="s">
        <v>3</v>
      </c>
      <c r="HM75" t="s">
        <v>40</v>
      </c>
      <c r="HN75" t="s">
        <v>3</v>
      </c>
      <c r="HO75" t="s">
        <v>3</v>
      </c>
      <c r="HP75" t="s">
        <v>3</v>
      </c>
      <c r="HQ75" t="s">
        <v>3</v>
      </c>
      <c r="IK75">
        <v>0</v>
      </c>
    </row>
    <row r="76" spans="1:245" x14ac:dyDescent="0.2">
      <c r="A76">
        <v>17</v>
      </c>
      <c r="B76">
        <v>1</v>
      </c>
      <c r="C76">
        <f>ROW(SmtRes!A49)</f>
        <v>49</v>
      </c>
      <c r="D76">
        <f>ROW(EtalonRes!A57)</f>
        <v>57</v>
      </c>
      <c r="E76" t="s">
        <v>160</v>
      </c>
      <c r="F76" t="s">
        <v>161</v>
      </c>
      <c r="G76" t="s">
        <v>162</v>
      </c>
      <c r="H76" t="s">
        <v>163</v>
      </c>
      <c r="I76">
        <f>ROUND(ROUND(4/1000,4),9)</f>
        <v>4.0000000000000001E-3</v>
      </c>
      <c r="J76">
        <v>0</v>
      </c>
      <c r="K76">
        <f>ROUND(ROUND(4/1000,4),9)</f>
        <v>4.0000000000000001E-3</v>
      </c>
      <c r="O76">
        <f t="shared" si="60"/>
        <v>985.75</v>
      </c>
      <c r="P76">
        <f t="shared" si="61"/>
        <v>605.39</v>
      </c>
      <c r="Q76">
        <f>(ROUND((ROUND(((((ET76*1.2)*1.1))*AV76*I76),2)*BB76),2)+ROUND((ROUND(((AE76-(((EU76*1.2)*1.1)))*AV76*I76),2)*BS76),2))</f>
        <v>0</v>
      </c>
      <c r="R76">
        <f t="shared" si="62"/>
        <v>0</v>
      </c>
      <c r="S76">
        <f t="shared" si="63"/>
        <v>380.36</v>
      </c>
      <c r="T76">
        <f t="shared" si="64"/>
        <v>0</v>
      </c>
      <c r="U76">
        <f t="shared" si="65"/>
        <v>0.72863999999999995</v>
      </c>
      <c r="V76">
        <f t="shared" si="66"/>
        <v>0</v>
      </c>
      <c r="W76">
        <f t="shared" si="67"/>
        <v>0</v>
      </c>
      <c r="X76">
        <f t="shared" si="68"/>
        <v>349.93</v>
      </c>
      <c r="Y76">
        <f t="shared" si="69"/>
        <v>155.94999999999999</v>
      </c>
      <c r="AA76">
        <v>42206730</v>
      </c>
      <c r="AB76">
        <f t="shared" si="70"/>
        <v>21769.79</v>
      </c>
      <c r="AC76">
        <f>ROUND((((ES76*1)*1)),2)</f>
        <v>19733.240000000002</v>
      </c>
      <c r="AD76">
        <f>ROUND((((((ET76*1.2)*1.1))-(((EU76*1.2)*1.1)))+AE76),2)</f>
        <v>0</v>
      </c>
      <c r="AE76">
        <f>ROUND((((EU76*1.2)*1.1)),2)</f>
        <v>0</v>
      </c>
      <c r="AF76">
        <f>ROUND((((EV76*1.2)*1.1)),2)</f>
        <v>2036.55</v>
      </c>
      <c r="AG76">
        <f t="shared" si="71"/>
        <v>0</v>
      </c>
      <c r="AH76">
        <f>(((EW76*1.2)*1.1))</f>
        <v>182.16</v>
      </c>
      <c r="AI76">
        <f>(((EX76*1.2)*1.1))</f>
        <v>0</v>
      </c>
      <c r="AJ76">
        <f t="shared" si="72"/>
        <v>0</v>
      </c>
      <c r="AK76">
        <v>21276.080000000002</v>
      </c>
      <c r="AL76">
        <v>19733.240000000002</v>
      </c>
      <c r="AM76">
        <v>0</v>
      </c>
      <c r="AN76">
        <v>0</v>
      </c>
      <c r="AO76">
        <v>1542.84</v>
      </c>
      <c r="AP76">
        <v>0</v>
      </c>
      <c r="AQ76">
        <v>138</v>
      </c>
      <c r="AR76">
        <v>0</v>
      </c>
      <c r="AS76">
        <v>0</v>
      </c>
      <c r="AT76">
        <v>92</v>
      </c>
      <c r="AU76">
        <v>41</v>
      </c>
      <c r="AV76">
        <v>1</v>
      </c>
      <c r="AW76">
        <v>1</v>
      </c>
      <c r="AZ76">
        <v>1</v>
      </c>
      <c r="BA76">
        <v>46.67</v>
      </c>
      <c r="BB76">
        <v>1</v>
      </c>
      <c r="BC76">
        <v>7.67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164</v>
      </c>
      <c r="BM76">
        <v>242</v>
      </c>
      <c r="BN76">
        <v>0</v>
      </c>
      <c r="BO76" t="s">
        <v>161</v>
      </c>
      <c r="BP76">
        <v>1</v>
      </c>
      <c r="BQ76">
        <v>30</v>
      </c>
      <c r="BR76">
        <v>0</v>
      </c>
      <c r="BS76">
        <v>46.67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92</v>
      </c>
      <c r="CA76">
        <v>41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558</v>
      </c>
      <c r="CO76">
        <v>0</v>
      </c>
      <c r="CP76">
        <f t="shared" si="73"/>
        <v>985.75</v>
      </c>
      <c r="CQ76">
        <f t="shared" si="74"/>
        <v>151353.95000000001</v>
      </c>
      <c r="CR76">
        <f>(ROUND((ROUND(((((ET76*1.2)*1.1))*AV76*1),2)*BB76),2)+ROUND((ROUND(((AE76-(((EU76*1.2)*1.1)))*AV76*1),2)*BS76),2))</f>
        <v>0</v>
      </c>
      <c r="CS76">
        <f t="shared" si="75"/>
        <v>0</v>
      </c>
      <c r="CT76">
        <f t="shared" si="76"/>
        <v>95045.79</v>
      </c>
      <c r="CU76">
        <f t="shared" si="77"/>
        <v>0</v>
      </c>
      <c r="CV76">
        <f t="shared" si="78"/>
        <v>182.16</v>
      </c>
      <c r="CW76">
        <f t="shared" si="79"/>
        <v>0</v>
      </c>
      <c r="CX76">
        <f t="shared" si="80"/>
        <v>0</v>
      </c>
      <c r="CY76">
        <f t="shared" si="81"/>
        <v>349.93120000000005</v>
      </c>
      <c r="CZ76">
        <f t="shared" si="82"/>
        <v>155.94759999999999</v>
      </c>
      <c r="DB76">
        <v>23</v>
      </c>
      <c r="DC76" t="s">
        <v>3</v>
      </c>
      <c r="DD76" t="s">
        <v>40</v>
      </c>
      <c r="DE76" t="s">
        <v>41</v>
      </c>
      <c r="DF76" t="s">
        <v>41</v>
      </c>
      <c r="DG76" t="s">
        <v>41</v>
      </c>
      <c r="DH76" t="s">
        <v>3</v>
      </c>
      <c r="DI76" t="s">
        <v>41</v>
      </c>
      <c r="DJ76" t="s">
        <v>41</v>
      </c>
      <c r="DK76" t="s">
        <v>3</v>
      </c>
      <c r="DL76" t="s">
        <v>3</v>
      </c>
      <c r="DM76" t="s">
        <v>3</v>
      </c>
      <c r="DN76">
        <v>112</v>
      </c>
      <c r="DO76">
        <v>70</v>
      </c>
      <c r="DP76">
        <v>1.0669999999999999</v>
      </c>
      <c r="DQ76">
        <v>1.081</v>
      </c>
      <c r="DU76">
        <v>1013</v>
      </c>
      <c r="DV76" t="s">
        <v>163</v>
      </c>
      <c r="DW76" t="s">
        <v>163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40096564</v>
      </c>
      <c r="EF76">
        <v>30</v>
      </c>
      <c r="EG76" t="s">
        <v>55</v>
      </c>
      <c r="EH76">
        <v>0</v>
      </c>
      <c r="EI76" t="s">
        <v>3</v>
      </c>
      <c r="EJ76">
        <v>1</v>
      </c>
      <c r="EK76">
        <v>242</v>
      </c>
      <c r="EL76" t="s">
        <v>165</v>
      </c>
      <c r="EM76" t="s">
        <v>166</v>
      </c>
      <c r="EO76" t="s">
        <v>45</v>
      </c>
      <c r="EQ76">
        <v>131072</v>
      </c>
      <c r="ER76">
        <v>21276.080000000002</v>
      </c>
      <c r="ES76">
        <v>19733.240000000002</v>
      </c>
      <c r="ET76">
        <v>0</v>
      </c>
      <c r="EU76">
        <v>0</v>
      </c>
      <c r="EV76">
        <v>1542.84</v>
      </c>
      <c r="EW76">
        <v>138</v>
      </c>
      <c r="EX76">
        <v>0</v>
      </c>
      <c r="EY76">
        <v>0</v>
      </c>
      <c r="FQ76">
        <v>0</v>
      </c>
      <c r="FR76">
        <f t="shared" si="83"/>
        <v>0</v>
      </c>
      <c r="FS76">
        <v>2</v>
      </c>
      <c r="FX76">
        <v>112</v>
      </c>
      <c r="FY76">
        <v>70</v>
      </c>
      <c r="GA76" t="s">
        <v>3</v>
      </c>
      <c r="GD76">
        <v>0</v>
      </c>
      <c r="GF76">
        <v>580483025</v>
      </c>
      <c r="GG76">
        <v>2</v>
      </c>
      <c r="GH76">
        <v>1</v>
      </c>
      <c r="GI76">
        <v>3</v>
      </c>
      <c r="GJ76">
        <v>0</v>
      </c>
      <c r="GK76">
        <f>ROUND(R76*(R12)/100,2)</f>
        <v>0</v>
      </c>
      <c r="GL76">
        <f t="shared" si="84"/>
        <v>0</v>
      </c>
      <c r="GM76">
        <f t="shared" si="85"/>
        <v>1491.63</v>
      </c>
      <c r="GN76">
        <f t="shared" si="86"/>
        <v>1491.63</v>
      </c>
      <c r="GO76">
        <f t="shared" si="87"/>
        <v>0</v>
      </c>
      <c r="GP76">
        <f t="shared" si="88"/>
        <v>0</v>
      </c>
      <c r="GR76">
        <v>0</v>
      </c>
      <c r="GS76">
        <v>3</v>
      </c>
      <c r="GT76">
        <v>0</v>
      </c>
      <c r="GU76" t="s">
        <v>3</v>
      </c>
      <c r="GV76">
        <f t="shared" si="89"/>
        <v>0</v>
      </c>
      <c r="GW76">
        <v>1</v>
      </c>
      <c r="GX76">
        <f t="shared" si="90"/>
        <v>0</v>
      </c>
      <c r="HA76">
        <v>0</v>
      </c>
      <c r="HB76">
        <v>0</v>
      </c>
      <c r="HC76">
        <f t="shared" si="91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IK76">
        <v>0</v>
      </c>
    </row>
    <row r="77" spans="1:245" x14ac:dyDescent="0.2">
      <c r="A77">
        <v>17</v>
      </c>
      <c r="B77">
        <v>1</v>
      </c>
      <c r="C77">
        <f>ROW(SmtRes!A54)</f>
        <v>54</v>
      </c>
      <c r="D77">
        <f>ROW(EtalonRes!A62)</f>
        <v>62</v>
      </c>
      <c r="E77" t="s">
        <v>167</v>
      </c>
      <c r="F77" t="s">
        <v>168</v>
      </c>
      <c r="G77" t="s">
        <v>169</v>
      </c>
      <c r="H77" t="s">
        <v>143</v>
      </c>
      <c r="I77">
        <f>ROUND(ROUND(4/100,4),9)</f>
        <v>0.04</v>
      </c>
      <c r="J77">
        <v>0</v>
      </c>
      <c r="K77">
        <f>ROUND(ROUND(4/100,4),9)</f>
        <v>0.04</v>
      </c>
      <c r="O77">
        <f t="shared" si="60"/>
        <v>2925</v>
      </c>
      <c r="P77">
        <f t="shared" si="61"/>
        <v>51.06</v>
      </c>
      <c r="Q77">
        <f>(ROUND((ROUND(((((ET77*1.2)*1.1))*AV77*I77),2)*BB77),2)+ROUND((ROUND(((AE77-(((EU77*1.2)*1.1)))*AV77*I77),2)*BS77),2))</f>
        <v>0</v>
      </c>
      <c r="R77">
        <f t="shared" si="62"/>
        <v>0</v>
      </c>
      <c r="S77">
        <f t="shared" si="63"/>
        <v>2873.94</v>
      </c>
      <c r="T77">
        <f t="shared" si="64"/>
        <v>0</v>
      </c>
      <c r="U77">
        <f t="shared" si="65"/>
        <v>5.7552000000000003</v>
      </c>
      <c r="V77">
        <f t="shared" si="66"/>
        <v>0</v>
      </c>
      <c r="W77">
        <f t="shared" si="67"/>
        <v>0</v>
      </c>
      <c r="X77">
        <f t="shared" si="68"/>
        <v>2155.46</v>
      </c>
      <c r="Y77">
        <f t="shared" si="69"/>
        <v>1178.32</v>
      </c>
      <c r="AA77">
        <v>42206730</v>
      </c>
      <c r="AB77">
        <f t="shared" si="70"/>
        <v>1816.94</v>
      </c>
      <c r="AC77">
        <f>ROUND((((ES77*1)*1)),2)</f>
        <v>277.42</v>
      </c>
      <c r="AD77">
        <f>ROUND((((((ET77*1.2)*1.1))-(((EU77*1.2)*1.1)))+AE77),2)</f>
        <v>0</v>
      </c>
      <c r="AE77">
        <f>ROUND((((EU77*1.2)*1.1)),2)</f>
        <v>0</v>
      </c>
      <c r="AF77">
        <f>ROUND((((EV77*1.2)*1.1)),2)</f>
        <v>1539.52</v>
      </c>
      <c r="AG77">
        <f t="shared" si="71"/>
        <v>0</v>
      </c>
      <c r="AH77">
        <f>(((EW77*1.2)*1.1))</f>
        <v>143.88</v>
      </c>
      <c r="AI77">
        <f>(((EX77*1.2)*1.1))</f>
        <v>0</v>
      </c>
      <c r="AJ77">
        <f t="shared" si="72"/>
        <v>0</v>
      </c>
      <c r="AK77">
        <v>1443.72</v>
      </c>
      <c r="AL77">
        <v>277.42</v>
      </c>
      <c r="AM77">
        <v>0</v>
      </c>
      <c r="AN77">
        <v>0</v>
      </c>
      <c r="AO77">
        <v>1166.3</v>
      </c>
      <c r="AP77">
        <v>0</v>
      </c>
      <c r="AQ77">
        <v>109</v>
      </c>
      <c r="AR77">
        <v>0</v>
      </c>
      <c r="AS77">
        <v>0</v>
      </c>
      <c r="AT77">
        <v>75</v>
      </c>
      <c r="AU77">
        <v>41</v>
      </c>
      <c r="AV77">
        <v>1</v>
      </c>
      <c r="AW77">
        <v>1</v>
      </c>
      <c r="AZ77">
        <v>1</v>
      </c>
      <c r="BA77">
        <v>46.67</v>
      </c>
      <c r="BB77">
        <v>1</v>
      </c>
      <c r="BC77">
        <v>4.5999999999999996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1</v>
      </c>
      <c r="BJ77" t="s">
        <v>170</v>
      </c>
      <c r="BM77">
        <v>682</v>
      </c>
      <c r="BN77">
        <v>0</v>
      </c>
      <c r="BO77" t="s">
        <v>168</v>
      </c>
      <c r="BP77">
        <v>1</v>
      </c>
      <c r="BQ77">
        <v>60</v>
      </c>
      <c r="BR77">
        <v>0</v>
      </c>
      <c r="BS77">
        <v>46.67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75</v>
      </c>
      <c r="CA77">
        <v>41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558</v>
      </c>
      <c r="CO77">
        <v>0</v>
      </c>
      <c r="CP77">
        <f t="shared" si="73"/>
        <v>2925</v>
      </c>
      <c r="CQ77">
        <f t="shared" si="74"/>
        <v>1276.1300000000001</v>
      </c>
      <c r="CR77">
        <f>(ROUND((ROUND(((((ET77*1.2)*1.1))*AV77*1),2)*BB77),2)+ROUND((ROUND(((AE77-(((EU77*1.2)*1.1)))*AV77*1),2)*BS77),2))</f>
        <v>0</v>
      </c>
      <c r="CS77">
        <f t="shared" si="75"/>
        <v>0</v>
      </c>
      <c r="CT77">
        <f t="shared" si="76"/>
        <v>71849.399999999994</v>
      </c>
      <c r="CU77">
        <f t="shared" si="77"/>
        <v>0</v>
      </c>
      <c r="CV77">
        <f t="shared" si="78"/>
        <v>143.88</v>
      </c>
      <c r="CW77">
        <f t="shared" si="79"/>
        <v>0</v>
      </c>
      <c r="CX77">
        <f t="shared" si="80"/>
        <v>0</v>
      </c>
      <c r="CY77">
        <f t="shared" si="81"/>
        <v>2155.4549999999999</v>
      </c>
      <c r="CZ77">
        <f t="shared" si="82"/>
        <v>1178.3154</v>
      </c>
      <c r="DB77">
        <v>25</v>
      </c>
      <c r="DC77" t="s">
        <v>3</v>
      </c>
      <c r="DD77" t="s">
        <v>40</v>
      </c>
      <c r="DE77" t="s">
        <v>41</v>
      </c>
      <c r="DF77" t="s">
        <v>41</v>
      </c>
      <c r="DG77" t="s">
        <v>41</v>
      </c>
      <c r="DH77" t="s">
        <v>3</v>
      </c>
      <c r="DI77" t="s">
        <v>41</v>
      </c>
      <c r="DJ77" t="s">
        <v>41</v>
      </c>
      <c r="DK77" t="s">
        <v>3</v>
      </c>
      <c r="DL77" t="s">
        <v>3</v>
      </c>
      <c r="DM77" t="s">
        <v>3</v>
      </c>
      <c r="DN77">
        <v>91</v>
      </c>
      <c r="DO77">
        <v>70</v>
      </c>
      <c r="DP77">
        <v>1.0469999999999999</v>
      </c>
      <c r="DQ77">
        <v>1.002</v>
      </c>
      <c r="DU77">
        <v>1013</v>
      </c>
      <c r="DV77" t="s">
        <v>143</v>
      </c>
      <c r="DW77" t="s">
        <v>143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40097004</v>
      </c>
      <c r="EF77">
        <v>60</v>
      </c>
      <c r="EG77" t="s">
        <v>69</v>
      </c>
      <c r="EH77">
        <v>0</v>
      </c>
      <c r="EI77" t="s">
        <v>3</v>
      </c>
      <c r="EJ77">
        <v>1</v>
      </c>
      <c r="EK77">
        <v>682</v>
      </c>
      <c r="EL77" t="s">
        <v>133</v>
      </c>
      <c r="EM77" t="s">
        <v>134</v>
      </c>
      <c r="EO77" t="s">
        <v>45</v>
      </c>
      <c r="EQ77">
        <v>131072</v>
      </c>
      <c r="ER77">
        <v>1443.72</v>
      </c>
      <c r="ES77">
        <v>277.42</v>
      </c>
      <c r="ET77">
        <v>0</v>
      </c>
      <c r="EU77">
        <v>0</v>
      </c>
      <c r="EV77">
        <v>1166.3</v>
      </c>
      <c r="EW77">
        <v>109</v>
      </c>
      <c r="EX77">
        <v>0</v>
      </c>
      <c r="EY77">
        <v>0</v>
      </c>
      <c r="FQ77">
        <v>0</v>
      </c>
      <c r="FR77">
        <f t="shared" si="83"/>
        <v>0</v>
      </c>
      <c r="FS77">
        <v>0</v>
      </c>
      <c r="FX77">
        <v>91</v>
      </c>
      <c r="FY77">
        <v>70</v>
      </c>
      <c r="GA77" t="s">
        <v>3</v>
      </c>
      <c r="GD77">
        <v>0</v>
      </c>
      <c r="GF77">
        <v>-1090918042</v>
      </c>
      <c r="GG77">
        <v>2</v>
      </c>
      <c r="GH77">
        <v>1</v>
      </c>
      <c r="GI77">
        <v>3</v>
      </c>
      <c r="GJ77">
        <v>0</v>
      </c>
      <c r="GK77">
        <f>ROUND(R77*(R12)/100,2)</f>
        <v>0</v>
      </c>
      <c r="GL77">
        <f t="shared" si="84"/>
        <v>0</v>
      </c>
      <c r="GM77">
        <f t="shared" si="85"/>
        <v>6258.78</v>
      </c>
      <c r="GN77">
        <f t="shared" si="86"/>
        <v>6258.78</v>
      </c>
      <c r="GO77">
        <f t="shared" si="87"/>
        <v>0</v>
      </c>
      <c r="GP77">
        <f t="shared" si="88"/>
        <v>0</v>
      </c>
      <c r="GR77">
        <v>0</v>
      </c>
      <c r="GS77">
        <v>3</v>
      </c>
      <c r="GT77">
        <v>0</v>
      </c>
      <c r="GU77" t="s">
        <v>3</v>
      </c>
      <c r="GV77">
        <f t="shared" si="89"/>
        <v>0</v>
      </c>
      <c r="GW77">
        <v>1</v>
      </c>
      <c r="GX77">
        <f t="shared" si="90"/>
        <v>0</v>
      </c>
      <c r="HA77">
        <v>0</v>
      </c>
      <c r="HB77">
        <v>0</v>
      </c>
      <c r="HC77">
        <f t="shared" si="91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IK77">
        <v>0</v>
      </c>
    </row>
    <row r="78" spans="1:245" x14ac:dyDescent="0.2">
      <c r="A78">
        <v>18</v>
      </c>
      <c r="B78">
        <v>1</v>
      </c>
      <c r="C78">
        <v>53</v>
      </c>
      <c r="E78" t="s">
        <v>171</v>
      </c>
      <c r="F78" t="s">
        <v>172</v>
      </c>
      <c r="G78" t="s">
        <v>173</v>
      </c>
      <c r="H78" t="s">
        <v>174</v>
      </c>
      <c r="I78">
        <f>I77*J78</f>
        <v>1.248E-2</v>
      </c>
      <c r="J78">
        <v>0.312</v>
      </c>
      <c r="K78">
        <v>0.312</v>
      </c>
      <c r="O78">
        <f t="shared" si="60"/>
        <v>60.52</v>
      </c>
      <c r="P78">
        <f t="shared" si="61"/>
        <v>60.52</v>
      </c>
      <c r="Q78">
        <f>(ROUND((ROUND(((ET78)*AV78*I78),2)*BB78),2)+ROUND((ROUND(((AE78-(EU78))*AV78*I78),2)*BS78),2))</f>
        <v>0</v>
      </c>
      <c r="R78">
        <f t="shared" si="62"/>
        <v>0</v>
      </c>
      <c r="S78">
        <f t="shared" si="63"/>
        <v>0</v>
      </c>
      <c r="T78">
        <f t="shared" si="64"/>
        <v>0</v>
      </c>
      <c r="U78">
        <f t="shared" si="65"/>
        <v>0</v>
      </c>
      <c r="V78">
        <f t="shared" si="66"/>
        <v>0</v>
      </c>
      <c r="W78">
        <f t="shared" si="67"/>
        <v>0</v>
      </c>
      <c r="X78">
        <f t="shared" si="68"/>
        <v>0</v>
      </c>
      <c r="Y78">
        <f t="shared" si="69"/>
        <v>0</v>
      </c>
      <c r="AA78">
        <v>42206730</v>
      </c>
      <c r="AB78">
        <f t="shared" si="70"/>
        <v>451.14</v>
      </c>
      <c r="AC78">
        <f>ROUND((ES78),2)</f>
        <v>451.14</v>
      </c>
      <c r="AD78">
        <f>ROUND((((ET78)-(EU78))+AE78),2)</f>
        <v>0</v>
      </c>
      <c r="AE78">
        <f>ROUND((EU78),2)</f>
        <v>0</v>
      </c>
      <c r="AF78">
        <f>ROUND((EV78),2)</f>
        <v>0</v>
      </c>
      <c r="AG78">
        <f t="shared" si="71"/>
        <v>0</v>
      </c>
      <c r="AH78">
        <f>(EW78)</f>
        <v>0</v>
      </c>
      <c r="AI78">
        <f>(EX78)</f>
        <v>0</v>
      </c>
      <c r="AJ78">
        <f t="shared" si="72"/>
        <v>0</v>
      </c>
      <c r="AK78">
        <v>451.14</v>
      </c>
      <c r="AL78">
        <v>451.14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10.75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1</v>
      </c>
      <c r="BJ78" t="s">
        <v>175</v>
      </c>
      <c r="BM78">
        <v>682</v>
      </c>
      <c r="BN78">
        <v>0</v>
      </c>
      <c r="BO78" t="s">
        <v>172</v>
      </c>
      <c r="BP78">
        <v>1</v>
      </c>
      <c r="BQ78">
        <v>60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0</v>
      </c>
      <c r="CA78">
        <v>0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558</v>
      </c>
      <c r="CO78">
        <v>0</v>
      </c>
      <c r="CP78">
        <f t="shared" si="73"/>
        <v>60.52</v>
      </c>
      <c r="CQ78">
        <f t="shared" si="74"/>
        <v>4849.76</v>
      </c>
      <c r="CR78">
        <f>(ROUND((ROUND(((ET78)*AV78*1),2)*BB78),2)+ROUND((ROUND(((AE78-(EU78))*AV78*1),2)*BS78),2))</f>
        <v>0</v>
      </c>
      <c r="CS78">
        <f t="shared" si="75"/>
        <v>0</v>
      </c>
      <c r="CT78">
        <f t="shared" si="76"/>
        <v>0</v>
      </c>
      <c r="CU78">
        <f t="shared" si="77"/>
        <v>0</v>
      </c>
      <c r="CV78">
        <f t="shared" si="78"/>
        <v>0</v>
      </c>
      <c r="CW78">
        <f t="shared" si="79"/>
        <v>0</v>
      </c>
      <c r="CX78">
        <f t="shared" si="80"/>
        <v>0</v>
      </c>
      <c r="CY78">
        <f t="shared" si="81"/>
        <v>0</v>
      </c>
      <c r="CZ78">
        <f t="shared" si="82"/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91</v>
      </c>
      <c r="DO78">
        <v>70</v>
      </c>
      <c r="DP78">
        <v>1.0469999999999999</v>
      </c>
      <c r="DQ78">
        <v>1.002</v>
      </c>
      <c r="DU78">
        <v>1007</v>
      </c>
      <c r="DV78" t="s">
        <v>174</v>
      </c>
      <c r="DW78" t="s">
        <v>174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40097004</v>
      </c>
      <c r="EF78">
        <v>60</v>
      </c>
      <c r="EG78" t="s">
        <v>69</v>
      </c>
      <c r="EH78">
        <v>0</v>
      </c>
      <c r="EI78" t="s">
        <v>3</v>
      </c>
      <c r="EJ78">
        <v>1</v>
      </c>
      <c r="EK78">
        <v>682</v>
      </c>
      <c r="EL78" t="s">
        <v>133</v>
      </c>
      <c r="EM78" t="s">
        <v>134</v>
      </c>
      <c r="EO78" t="s">
        <v>45</v>
      </c>
      <c r="EQ78">
        <v>0</v>
      </c>
      <c r="ER78">
        <v>451.14</v>
      </c>
      <c r="ES78">
        <v>451.14</v>
      </c>
      <c r="ET78">
        <v>0</v>
      </c>
      <c r="EU78">
        <v>0</v>
      </c>
      <c r="EV78">
        <v>0</v>
      </c>
      <c r="EW78">
        <v>0</v>
      </c>
      <c r="EX78">
        <v>0</v>
      </c>
      <c r="FQ78">
        <v>0</v>
      </c>
      <c r="FR78">
        <f t="shared" si="83"/>
        <v>0</v>
      </c>
      <c r="FS78">
        <v>0</v>
      </c>
      <c r="FX78">
        <v>91</v>
      </c>
      <c r="FY78">
        <v>70</v>
      </c>
      <c r="GA78" t="s">
        <v>3</v>
      </c>
      <c r="GD78">
        <v>0</v>
      </c>
      <c r="GF78">
        <v>432105867</v>
      </c>
      <c r="GG78">
        <v>2</v>
      </c>
      <c r="GH78">
        <v>1</v>
      </c>
      <c r="GI78">
        <v>2</v>
      </c>
      <c r="GJ78">
        <v>0</v>
      </c>
      <c r="GK78">
        <f>ROUND(R78*(R12)/100,2)</f>
        <v>0</v>
      </c>
      <c r="GL78">
        <f t="shared" si="84"/>
        <v>0</v>
      </c>
      <c r="GM78">
        <f t="shared" si="85"/>
        <v>60.52</v>
      </c>
      <c r="GN78">
        <f t="shared" si="86"/>
        <v>60.52</v>
      </c>
      <c r="GO78">
        <f t="shared" si="87"/>
        <v>0</v>
      </c>
      <c r="GP78">
        <f t="shared" si="88"/>
        <v>0</v>
      </c>
      <c r="GR78">
        <v>0</v>
      </c>
      <c r="GS78">
        <v>3</v>
      </c>
      <c r="GT78">
        <v>0</v>
      </c>
      <c r="GU78" t="s">
        <v>3</v>
      </c>
      <c r="GV78">
        <f t="shared" si="89"/>
        <v>0</v>
      </c>
      <c r="GW78">
        <v>1</v>
      </c>
      <c r="GX78">
        <f t="shared" si="90"/>
        <v>0</v>
      </c>
      <c r="HA78">
        <v>0</v>
      </c>
      <c r="HB78">
        <v>0</v>
      </c>
      <c r="HC78">
        <f t="shared" si="91"/>
        <v>0</v>
      </c>
      <c r="HE78" t="s">
        <v>3</v>
      </c>
      <c r="HF78" t="s">
        <v>3</v>
      </c>
      <c r="HM78" t="s">
        <v>40</v>
      </c>
      <c r="HN78" t="s">
        <v>3</v>
      </c>
      <c r="HO78" t="s">
        <v>3</v>
      </c>
      <c r="HP78" t="s">
        <v>3</v>
      </c>
      <c r="HQ78" t="s">
        <v>3</v>
      </c>
      <c r="IK78">
        <v>0</v>
      </c>
    </row>
    <row r="79" spans="1:245" x14ac:dyDescent="0.2">
      <c r="A79">
        <v>17</v>
      </c>
      <c r="B79">
        <v>1</v>
      </c>
      <c r="C79">
        <f>ROW(SmtRes!A64)</f>
        <v>64</v>
      </c>
      <c r="D79">
        <f>ROW(EtalonRes!A73)</f>
        <v>73</v>
      </c>
      <c r="E79" t="s">
        <v>176</v>
      </c>
      <c r="F79" t="s">
        <v>177</v>
      </c>
      <c r="G79" t="s">
        <v>178</v>
      </c>
      <c r="H79" t="s">
        <v>179</v>
      </c>
      <c r="I79">
        <f>ROUND(ROUND(19.03/100,4),9)</f>
        <v>0.1903</v>
      </c>
      <c r="J79">
        <v>0</v>
      </c>
      <c r="K79">
        <f>ROUND(ROUND(19.03/100,4),9)</f>
        <v>0.1903</v>
      </c>
      <c r="O79">
        <f t="shared" si="60"/>
        <v>23967.96</v>
      </c>
      <c r="P79">
        <f t="shared" si="61"/>
        <v>327.24</v>
      </c>
      <c r="Q79">
        <f>(ROUND((ROUND(((((ET79*1.2)*1.1))*AV79*I79),2)*BB79),2)+ROUND((ROUND(((AE79-(((EU79*1.2)*1.1)))*AV79*I79),2)*BS79),2))</f>
        <v>1003.9</v>
      </c>
      <c r="R79">
        <f t="shared" si="62"/>
        <v>7</v>
      </c>
      <c r="S79">
        <f t="shared" si="63"/>
        <v>22636.82</v>
      </c>
      <c r="T79">
        <f t="shared" si="64"/>
        <v>0</v>
      </c>
      <c r="U79">
        <f t="shared" si="65"/>
        <v>33.911460000000005</v>
      </c>
      <c r="V79">
        <f t="shared" si="66"/>
        <v>0</v>
      </c>
      <c r="W79">
        <f t="shared" si="67"/>
        <v>0</v>
      </c>
      <c r="X79">
        <f t="shared" si="68"/>
        <v>18788.560000000001</v>
      </c>
      <c r="Y79">
        <f t="shared" si="69"/>
        <v>9281.1</v>
      </c>
      <c r="AA79">
        <v>42206730</v>
      </c>
      <c r="AB79">
        <f t="shared" si="70"/>
        <v>3592.72</v>
      </c>
      <c r="AC79">
        <f>ROUND((((ES79*1)*1)),2)</f>
        <v>516.41</v>
      </c>
      <c r="AD79">
        <f>ROUND((((((ET79*1.2)*1.1))-(((EU79*1.2)*1.1)))+AE79),2)</f>
        <v>527.51</v>
      </c>
      <c r="AE79">
        <f>ROUND((((EU79*1.2)*1.1)),2)</f>
        <v>0.78</v>
      </c>
      <c r="AF79">
        <f>ROUND((((EV79*1.2)*1.1)),2)</f>
        <v>2548.8000000000002</v>
      </c>
      <c r="AG79">
        <f t="shared" si="71"/>
        <v>0</v>
      </c>
      <c r="AH79">
        <f>(((EW79*1.2)*1.1))</f>
        <v>178.20000000000002</v>
      </c>
      <c r="AI79">
        <f>(((EX79*1.2)*1.1))</f>
        <v>0</v>
      </c>
      <c r="AJ79">
        <f t="shared" si="72"/>
        <v>0</v>
      </c>
      <c r="AK79">
        <v>2846.95</v>
      </c>
      <c r="AL79">
        <v>516.41</v>
      </c>
      <c r="AM79">
        <v>399.63</v>
      </c>
      <c r="AN79">
        <v>0.59</v>
      </c>
      <c r="AO79">
        <v>1930.91</v>
      </c>
      <c r="AP79">
        <v>0</v>
      </c>
      <c r="AQ79">
        <v>135</v>
      </c>
      <c r="AR79">
        <v>0</v>
      </c>
      <c r="AS79">
        <v>0</v>
      </c>
      <c r="AT79">
        <v>83</v>
      </c>
      <c r="AU79">
        <v>41</v>
      </c>
      <c r="AV79">
        <v>1</v>
      </c>
      <c r="AW79">
        <v>1</v>
      </c>
      <c r="AZ79">
        <v>1</v>
      </c>
      <c r="BA79">
        <v>46.67</v>
      </c>
      <c r="BB79">
        <v>10</v>
      </c>
      <c r="BC79">
        <v>3.33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1</v>
      </c>
      <c r="BJ79" t="s">
        <v>180</v>
      </c>
      <c r="BM79">
        <v>99</v>
      </c>
      <c r="BN79">
        <v>0</v>
      </c>
      <c r="BO79" t="s">
        <v>177</v>
      </c>
      <c r="BP79">
        <v>1</v>
      </c>
      <c r="BQ79">
        <v>30</v>
      </c>
      <c r="BR79">
        <v>0</v>
      </c>
      <c r="BS79">
        <v>46.67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83</v>
      </c>
      <c r="CA79">
        <v>41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560</v>
      </c>
      <c r="CO79">
        <v>0</v>
      </c>
      <c r="CP79">
        <f t="shared" si="73"/>
        <v>23967.96</v>
      </c>
      <c r="CQ79">
        <f t="shared" si="74"/>
        <v>1719.65</v>
      </c>
      <c r="CR79">
        <f>(ROUND((ROUND(((((ET79*1.2)*1.1))*AV79*1),2)*BB79),2)+ROUND((ROUND(((AE79-(((EU79*1.2)*1.1)))*AV79*1),2)*BS79),2))</f>
        <v>5275.1</v>
      </c>
      <c r="CS79">
        <f t="shared" si="75"/>
        <v>36.4</v>
      </c>
      <c r="CT79">
        <f t="shared" si="76"/>
        <v>118952.5</v>
      </c>
      <c r="CU79">
        <f t="shared" si="77"/>
        <v>0</v>
      </c>
      <c r="CV79">
        <f t="shared" si="78"/>
        <v>178.20000000000002</v>
      </c>
      <c r="CW79">
        <f t="shared" si="79"/>
        <v>0</v>
      </c>
      <c r="CX79">
        <f t="shared" si="80"/>
        <v>0</v>
      </c>
      <c r="CY79">
        <f t="shared" si="81"/>
        <v>18788.560599999997</v>
      </c>
      <c r="CZ79">
        <f t="shared" si="82"/>
        <v>9281.0962</v>
      </c>
      <c r="DB79">
        <v>27</v>
      </c>
      <c r="DC79" t="s">
        <v>3</v>
      </c>
      <c r="DD79" t="s">
        <v>40</v>
      </c>
      <c r="DE79" t="s">
        <v>41</v>
      </c>
      <c r="DF79" t="s">
        <v>41</v>
      </c>
      <c r="DG79" t="s">
        <v>41</v>
      </c>
      <c r="DH79" t="s">
        <v>3</v>
      </c>
      <c r="DI79" t="s">
        <v>41</v>
      </c>
      <c r="DJ79" t="s">
        <v>41</v>
      </c>
      <c r="DK79" t="s">
        <v>3</v>
      </c>
      <c r="DL79" t="s">
        <v>3</v>
      </c>
      <c r="DM79" t="s">
        <v>3</v>
      </c>
      <c r="DN79">
        <v>105</v>
      </c>
      <c r="DO79">
        <v>77</v>
      </c>
      <c r="DP79">
        <v>1.0469999999999999</v>
      </c>
      <c r="DQ79">
        <v>1</v>
      </c>
      <c r="DU79">
        <v>1013</v>
      </c>
      <c r="DV79" t="s">
        <v>179</v>
      </c>
      <c r="DW79" t="s">
        <v>179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40096421</v>
      </c>
      <c r="EF79">
        <v>30</v>
      </c>
      <c r="EG79" t="s">
        <v>55</v>
      </c>
      <c r="EH79">
        <v>0</v>
      </c>
      <c r="EI79" t="s">
        <v>3</v>
      </c>
      <c r="EJ79">
        <v>1</v>
      </c>
      <c r="EK79">
        <v>99</v>
      </c>
      <c r="EL79" t="s">
        <v>181</v>
      </c>
      <c r="EM79" t="s">
        <v>182</v>
      </c>
      <c r="EO79" t="s">
        <v>183</v>
      </c>
      <c r="EQ79">
        <v>131072</v>
      </c>
      <c r="ER79">
        <v>2846.95</v>
      </c>
      <c r="ES79">
        <v>516.41</v>
      </c>
      <c r="ET79">
        <v>399.63</v>
      </c>
      <c r="EU79">
        <v>0.59</v>
      </c>
      <c r="EV79">
        <v>1930.91</v>
      </c>
      <c r="EW79">
        <v>135</v>
      </c>
      <c r="EX79">
        <v>0</v>
      </c>
      <c r="EY79">
        <v>0</v>
      </c>
      <c r="FQ79">
        <v>0</v>
      </c>
      <c r="FR79">
        <f t="shared" si="83"/>
        <v>0</v>
      </c>
      <c r="FS79">
        <v>0</v>
      </c>
      <c r="FX79">
        <v>105</v>
      </c>
      <c r="FY79">
        <v>77</v>
      </c>
      <c r="GA79" t="s">
        <v>3</v>
      </c>
      <c r="GD79">
        <v>0</v>
      </c>
      <c r="GF79">
        <v>-1259233256</v>
      </c>
      <c r="GG79">
        <v>2</v>
      </c>
      <c r="GH79">
        <v>1</v>
      </c>
      <c r="GI79">
        <v>3</v>
      </c>
      <c r="GJ79">
        <v>0</v>
      </c>
      <c r="GK79">
        <f>ROUND(R79*(R12)/100,2)</f>
        <v>11.2</v>
      </c>
      <c r="GL79">
        <f t="shared" si="84"/>
        <v>0</v>
      </c>
      <c r="GM79">
        <f t="shared" si="85"/>
        <v>52048.82</v>
      </c>
      <c r="GN79">
        <f t="shared" si="86"/>
        <v>52048.82</v>
      </c>
      <c r="GO79">
        <f t="shared" si="87"/>
        <v>0</v>
      </c>
      <c r="GP79">
        <f t="shared" si="88"/>
        <v>0</v>
      </c>
      <c r="GR79">
        <v>0</v>
      </c>
      <c r="GS79">
        <v>3</v>
      </c>
      <c r="GT79">
        <v>0</v>
      </c>
      <c r="GU79" t="s">
        <v>3</v>
      </c>
      <c r="GV79">
        <f t="shared" si="89"/>
        <v>0</v>
      </c>
      <c r="GW79">
        <v>1</v>
      </c>
      <c r="GX79">
        <f t="shared" si="90"/>
        <v>0</v>
      </c>
      <c r="HA79">
        <v>0</v>
      </c>
      <c r="HB79">
        <v>0</v>
      </c>
      <c r="HC79">
        <f t="shared" si="91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IK79">
        <v>0</v>
      </c>
    </row>
    <row r="80" spans="1:245" x14ac:dyDescent="0.2">
      <c r="A80">
        <v>17</v>
      </c>
      <c r="B80">
        <v>1</v>
      </c>
      <c r="E80" t="s">
        <v>184</v>
      </c>
      <c r="F80" t="s">
        <v>185</v>
      </c>
      <c r="G80" t="s">
        <v>186</v>
      </c>
      <c r="H80" t="s">
        <v>187</v>
      </c>
      <c r="I80">
        <f>ROUND(ROUND(I79*136,4),9)</f>
        <v>25.880800000000001</v>
      </c>
      <c r="J80">
        <v>0</v>
      </c>
      <c r="K80">
        <f>ROUND(ROUND(I79*136,4),9)</f>
        <v>25.880800000000001</v>
      </c>
      <c r="O80">
        <f t="shared" si="60"/>
        <v>13721.47</v>
      </c>
      <c r="P80">
        <f t="shared" si="61"/>
        <v>13721.47</v>
      </c>
      <c r="Q80">
        <f>(ROUND((ROUND(((((ET80*1.1)*1.2))*AV80*I80),2)*BB80),2)+ROUND((ROUND(((AE80-(((EU80*1.1)*1.2)))*AV80*I80),2)*BS80),2))</f>
        <v>0</v>
      </c>
      <c r="R80">
        <f t="shared" si="62"/>
        <v>0</v>
      </c>
      <c r="S80">
        <f t="shared" si="63"/>
        <v>0</v>
      </c>
      <c r="T80">
        <f t="shared" si="64"/>
        <v>0</v>
      </c>
      <c r="U80">
        <f t="shared" si="65"/>
        <v>0</v>
      </c>
      <c r="V80">
        <f t="shared" si="66"/>
        <v>0</v>
      </c>
      <c r="W80">
        <f t="shared" si="67"/>
        <v>0</v>
      </c>
      <c r="X80">
        <f t="shared" si="68"/>
        <v>0</v>
      </c>
      <c r="Y80">
        <f t="shared" si="69"/>
        <v>0</v>
      </c>
      <c r="AA80">
        <v>42206730</v>
      </c>
      <c r="AB80">
        <f t="shared" si="70"/>
        <v>54.1</v>
      </c>
      <c r="AC80">
        <f>ROUND(((ES80*1.02)),2)</f>
        <v>54.1</v>
      </c>
      <c r="AD80">
        <f>ROUND((((((ET80*1.1)*1.2))-(((EU80*1.1)*1.2)))+AE80),2)</f>
        <v>0</v>
      </c>
      <c r="AE80">
        <f>ROUND((((EU80*1.1)*1.2)),2)</f>
        <v>0</v>
      </c>
      <c r="AF80">
        <f>ROUND((((EV80*1.1)*1.2)),2)</f>
        <v>0</v>
      </c>
      <c r="AG80">
        <f t="shared" si="71"/>
        <v>0</v>
      </c>
      <c r="AH80">
        <f>(((EW80*1.1)*1.2))</f>
        <v>0</v>
      </c>
      <c r="AI80">
        <f>(((EX80*1.1)*1.2))</f>
        <v>0</v>
      </c>
      <c r="AJ80">
        <f t="shared" si="72"/>
        <v>0</v>
      </c>
      <c r="AK80">
        <v>53.04</v>
      </c>
      <c r="AL80">
        <v>53.04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9.8000000000000007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1</v>
      </c>
      <c r="BJ80" t="s">
        <v>3</v>
      </c>
      <c r="BM80">
        <v>400002</v>
      </c>
      <c r="BN80">
        <v>0</v>
      </c>
      <c r="BO80" t="s">
        <v>3</v>
      </c>
      <c r="BP80">
        <v>0</v>
      </c>
      <c r="BQ80">
        <v>202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0</v>
      </c>
      <c r="CA80">
        <v>0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561</v>
      </c>
      <c r="CO80">
        <v>0</v>
      </c>
      <c r="CP80">
        <f t="shared" si="73"/>
        <v>13721.47</v>
      </c>
      <c r="CQ80">
        <f t="shared" si="74"/>
        <v>530.17999999999995</v>
      </c>
      <c r="CR80">
        <f>(ROUND((ROUND(((((ET80*1.1)*1.2))*AV80*1),2)*BB80),2)+ROUND((ROUND(((AE80-(((EU80*1.1)*1.2)))*AV80*1),2)*BS80),2))</f>
        <v>0</v>
      </c>
      <c r="CS80">
        <f t="shared" si="75"/>
        <v>0</v>
      </c>
      <c r="CT80">
        <f t="shared" si="76"/>
        <v>0</v>
      </c>
      <c r="CU80">
        <f t="shared" si="77"/>
        <v>0</v>
      </c>
      <c r="CV80">
        <f t="shared" si="78"/>
        <v>0</v>
      </c>
      <c r="CW80">
        <f t="shared" si="79"/>
        <v>0</v>
      </c>
      <c r="CX80">
        <f t="shared" si="80"/>
        <v>0</v>
      </c>
      <c r="CY80">
        <f t="shared" si="81"/>
        <v>0</v>
      </c>
      <c r="CZ80">
        <f t="shared" si="82"/>
        <v>0</v>
      </c>
      <c r="DB80">
        <v>29</v>
      </c>
      <c r="DC80" t="s">
        <v>3</v>
      </c>
      <c r="DD80" t="s">
        <v>188</v>
      </c>
      <c r="DE80" t="s">
        <v>189</v>
      </c>
      <c r="DF80" t="s">
        <v>189</v>
      </c>
      <c r="DG80" t="s">
        <v>189</v>
      </c>
      <c r="DH80" t="s">
        <v>3</v>
      </c>
      <c r="DI80" t="s">
        <v>189</v>
      </c>
      <c r="DJ80" t="s">
        <v>189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1009</v>
      </c>
      <c r="DV80" t="s">
        <v>187</v>
      </c>
      <c r="DW80" t="s">
        <v>187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40098289</v>
      </c>
      <c r="EF80">
        <v>202</v>
      </c>
      <c r="EG80" t="s">
        <v>190</v>
      </c>
      <c r="EH80">
        <v>0</v>
      </c>
      <c r="EI80" t="s">
        <v>3</v>
      </c>
      <c r="EJ80">
        <v>1</v>
      </c>
      <c r="EK80">
        <v>400002</v>
      </c>
      <c r="EL80" t="s">
        <v>191</v>
      </c>
      <c r="EM80" t="s">
        <v>190</v>
      </c>
      <c r="EO80" t="s">
        <v>192</v>
      </c>
      <c r="EQ80">
        <v>131072</v>
      </c>
      <c r="ER80">
        <v>54.1</v>
      </c>
      <c r="ES80">
        <v>53.04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5</v>
      </c>
      <c r="FC80">
        <v>1</v>
      </c>
      <c r="FD80">
        <v>18</v>
      </c>
      <c r="FF80">
        <v>623.70000000000005</v>
      </c>
      <c r="FQ80">
        <v>0</v>
      </c>
      <c r="FR80">
        <f t="shared" si="83"/>
        <v>0</v>
      </c>
      <c r="FS80">
        <v>0</v>
      </c>
      <c r="FX80">
        <v>0</v>
      </c>
      <c r="FY80">
        <v>0</v>
      </c>
      <c r="GA80" t="s">
        <v>193</v>
      </c>
      <c r="GD80">
        <v>0</v>
      </c>
      <c r="GF80">
        <v>-1290172093</v>
      </c>
      <c r="GG80">
        <v>2</v>
      </c>
      <c r="GH80">
        <v>3</v>
      </c>
      <c r="GI80">
        <v>5</v>
      </c>
      <c r="GJ80">
        <v>0</v>
      </c>
      <c r="GK80">
        <f>ROUND(R80*(R12)/100,2)</f>
        <v>0</v>
      </c>
      <c r="GL80">
        <f t="shared" si="84"/>
        <v>0</v>
      </c>
      <c r="GM80">
        <f t="shared" si="85"/>
        <v>13721.47</v>
      </c>
      <c r="GN80">
        <f t="shared" si="86"/>
        <v>13721.47</v>
      </c>
      <c r="GO80">
        <f t="shared" si="87"/>
        <v>0</v>
      </c>
      <c r="GP80">
        <f t="shared" si="88"/>
        <v>0</v>
      </c>
      <c r="GR80">
        <v>1</v>
      </c>
      <c r="GS80">
        <v>1</v>
      </c>
      <c r="GT80">
        <v>0</v>
      </c>
      <c r="GU80" t="s">
        <v>3</v>
      </c>
      <c r="GV80">
        <f t="shared" si="89"/>
        <v>0</v>
      </c>
      <c r="GW80">
        <v>1</v>
      </c>
      <c r="GX80">
        <f t="shared" si="90"/>
        <v>0</v>
      </c>
      <c r="HA80">
        <v>0</v>
      </c>
      <c r="HB80">
        <v>0</v>
      </c>
      <c r="HC80">
        <f t="shared" si="91"/>
        <v>0</v>
      </c>
      <c r="HE80" t="s">
        <v>194</v>
      </c>
      <c r="HF80" t="s">
        <v>194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IK80">
        <v>0</v>
      </c>
    </row>
    <row r="81" spans="1:245" x14ac:dyDescent="0.2">
      <c r="A81">
        <v>17</v>
      </c>
      <c r="B81">
        <v>1</v>
      </c>
      <c r="C81">
        <f>ROW(SmtRes!A66)</f>
        <v>66</v>
      </c>
      <c r="D81">
        <f>ROW(EtalonRes!A76)</f>
        <v>76</v>
      </c>
      <c r="E81" t="s">
        <v>195</v>
      </c>
      <c r="F81" t="s">
        <v>196</v>
      </c>
      <c r="G81" t="s">
        <v>197</v>
      </c>
      <c r="H81" t="s">
        <v>198</v>
      </c>
      <c r="I81">
        <f>ROUND(ROUND(9.21,4),9)</f>
        <v>9.2100000000000009</v>
      </c>
      <c r="J81">
        <v>0</v>
      </c>
      <c r="K81">
        <f>ROUND(ROUND(9.21,4),9)</f>
        <v>9.2100000000000009</v>
      </c>
      <c r="O81">
        <f t="shared" si="60"/>
        <v>736.64</v>
      </c>
      <c r="P81">
        <f t="shared" si="61"/>
        <v>23.06</v>
      </c>
      <c r="Q81">
        <f>(ROUND((ROUND((((ET81*1.2))*AV81*I81),2)*BB81),2)+ROUND((ROUND(((AE81-((EU81*1.2)))*AV81*I81),2)*BS81),2))</f>
        <v>0</v>
      </c>
      <c r="R81">
        <f t="shared" si="62"/>
        <v>0</v>
      </c>
      <c r="S81">
        <f t="shared" si="63"/>
        <v>713.58</v>
      </c>
      <c r="T81">
        <f t="shared" si="64"/>
        <v>0</v>
      </c>
      <c r="U81">
        <f t="shared" si="65"/>
        <v>1.2157200000000001</v>
      </c>
      <c r="V81">
        <f t="shared" si="66"/>
        <v>0</v>
      </c>
      <c r="W81">
        <f t="shared" si="67"/>
        <v>0</v>
      </c>
      <c r="X81">
        <f t="shared" si="68"/>
        <v>535.19000000000005</v>
      </c>
      <c r="Y81">
        <f t="shared" si="69"/>
        <v>292.57</v>
      </c>
      <c r="AA81">
        <v>42206730</v>
      </c>
      <c r="AB81">
        <f t="shared" si="70"/>
        <v>1.93</v>
      </c>
      <c r="AC81">
        <f>ROUND(((ES81*1)),2)</f>
        <v>0.27</v>
      </c>
      <c r="AD81">
        <f>ROUND(((((ET81*1.2))-((EU81*1.2)))+AE81),2)</f>
        <v>0</v>
      </c>
      <c r="AE81">
        <f>ROUND(((EU81*1.2)),2)</f>
        <v>0</v>
      </c>
      <c r="AF81">
        <f>ROUND(((EV81*1.2)),2)</f>
        <v>1.66</v>
      </c>
      <c r="AG81">
        <f t="shared" si="71"/>
        <v>0</v>
      </c>
      <c r="AH81">
        <f>((EW81*1.2))</f>
        <v>0.13200000000000001</v>
      </c>
      <c r="AI81">
        <f>((EX81*1.2))</f>
        <v>0</v>
      </c>
      <c r="AJ81">
        <f t="shared" si="72"/>
        <v>0</v>
      </c>
      <c r="AK81">
        <v>1.65</v>
      </c>
      <c r="AL81">
        <v>0.27</v>
      </c>
      <c r="AM81">
        <v>0</v>
      </c>
      <c r="AN81">
        <v>0</v>
      </c>
      <c r="AO81">
        <v>1.38</v>
      </c>
      <c r="AP81">
        <v>0</v>
      </c>
      <c r="AQ81">
        <v>0.11</v>
      </c>
      <c r="AR81">
        <v>0</v>
      </c>
      <c r="AS81">
        <v>0</v>
      </c>
      <c r="AT81">
        <v>75</v>
      </c>
      <c r="AU81">
        <v>41</v>
      </c>
      <c r="AV81">
        <v>1</v>
      </c>
      <c r="AW81">
        <v>1</v>
      </c>
      <c r="AZ81">
        <v>1</v>
      </c>
      <c r="BA81">
        <v>46.67</v>
      </c>
      <c r="BB81">
        <v>1</v>
      </c>
      <c r="BC81">
        <v>9.26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1</v>
      </c>
      <c r="BJ81" t="s">
        <v>199</v>
      </c>
      <c r="BM81">
        <v>143</v>
      </c>
      <c r="BN81">
        <v>0</v>
      </c>
      <c r="BO81" t="s">
        <v>196</v>
      </c>
      <c r="BP81">
        <v>1</v>
      </c>
      <c r="BQ81">
        <v>30</v>
      </c>
      <c r="BR81">
        <v>0</v>
      </c>
      <c r="BS81">
        <v>46.67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75</v>
      </c>
      <c r="CA81">
        <v>41</v>
      </c>
      <c r="CB81" t="s">
        <v>3</v>
      </c>
      <c r="CE81">
        <v>30</v>
      </c>
      <c r="CF81">
        <v>0</v>
      </c>
      <c r="CG81">
        <v>0</v>
      </c>
      <c r="CM81">
        <v>0</v>
      </c>
      <c r="CN81" t="s">
        <v>562</v>
      </c>
      <c r="CO81">
        <v>0</v>
      </c>
      <c r="CP81">
        <f t="shared" si="73"/>
        <v>736.64</v>
      </c>
      <c r="CQ81">
        <f t="shared" si="74"/>
        <v>2.5</v>
      </c>
      <c r="CR81">
        <f>(ROUND((ROUND((((ET81*1.2))*AV81*1),2)*BB81),2)+ROUND((ROUND(((AE81-((EU81*1.2)))*AV81*1),2)*BS81),2))</f>
        <v>0</v>
      </c>
      <c r="CS81">
        <f t="shared" si="75"/>
        <v>0</v>
      </c>
      <c r="CT81">
        <f t="shared" si="76"/>
        <v>77.47</v>
      </c>
      <c r="CU81">
        <f t="shared" si="77"/>
        <v>0</v>
      </c>
      <c r="CV81">
        <f t="shared" si="78"/>
        <v>0.13200000000000001</v>
      </c>
      <c r="CW81">
        <f t="shared" si="79"/>
        <v>0</v>
      </c>
      <c r="CX81">
        <f t="shared" si="80"/>
        <v>0</v>
      </c>
      <c r="CY81">
        <f t="shared" si="81"/>
        <v>535.18500000000006</v>
      </c>
      <c r="CZ81">
        <f t="shared" si="82"/>
        <v>292.56779999999998</v>
      </c>
      <c r="DB81">
        <v>31</v>
      </c>
      <c r="DC81" t="s">
        <v>3</v>
      </c>
      <c r="DD81" t="s">
        <v>200</v>
      </c>
      <c r="DE81" t="s">
        <v>201</v>
      </c>
      <c r="DF81" t="s">
        <v>201</v>
      </c>
      <c r="DG81" t="s">
        <v>201</v>
      </c>
      <c r="DH81" t="s">
        <v>3</v>
      </c>
      <c r="DI81" t="s">
        <v>201</v>
      </c>
      <c r="DJ81" t="s">
        <v>201</v>
      </c>
      <c r="DK81" t="s">
        <v>3</v>
      </c>
      <c r="DL81" t="s">
        <v>3</v>
      </c>
      <c r="DM81" t="s">
        <v>3</v>
      </c>
      <c r="DN81">
        <v>98</v>
      </c>
      <c r="DO81">
        <v>73</v>
      </c>
      <c r="DP81">
        <v>1.0469999999999999</v>
      </c>
      <c r="DQ81">
        <v>1.0189999999999999</v>
      </c>
      <c r="DU81">
        <v>1013</v>
      </c>
      <c r="DV81" t="s">
        <v>198</v>
      </c>
      <c r="DW81" t="s">
        <v>198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40096465</v>
      </c>
      <c r="EF81">
        <v>30</v>
      </c>
      <c r="EG81" t="s">
        <v>55</v>
      </c>
      <c r="EH81">
        <v>0</v>
      </c>
      <c r="EI81" t="s">
        <v>3</v>
      </c>
      <c r="EJ81">
        <v>1</v>
      </c>
      <c r="EK81">
        <v>143</v>
      </c>
      <c r="EL81" t="s">
        <v>202</v>
      </c>
      <c r="EM81" t="s">
        <v>203</v>
      </c>
      <c r="EO81" t="s">
        <v>204</v>
      </c>
      <c r="EQ81">
        <v>131072</v>
      </c>
      <c r="ER81">
        <v>1.65</v>
      </c>
      <c r="ES81">
        <v>0.27</v>
      </c>
      <c r="ET81">
        <v>0</v>
      </c>
      <c r="EU81">
        <v>0</v>
      </c>
      <c r="EV81">
        <v>1.38</v>
      </c>
      <c r="EW81">
        <v>0.11</v>
      </c>
      <c r="EX81">
        <v>0</v>
      </c>
      <c r="EY81">
        <v>0</v>
      </c>
      <c r="FQ81">
        <v>0</v>
      </c>
      <c r="FR81">
        <f t="shared" si="83"/>
        <v>0</v>
      </c>
      <c r="FS81">
        <v>0</v>
      </c>
      <c r="FX81">
        <v>98</v>
      </c>
      <c r="FY81">
        <v>73</v>
      </c>
      <c r="GA81" t="s">
        <v>3</v>
      </c>
      <c r="GD81">
        <v>0</v>
      </c>
      <c r="GF81">
        <v>730374068</v>
      </c>
      <c r="GG81">
        <v>2</v>
      </c>
      <c r="GH81">
        <v>1</v>
      </c>
      <c r="GI81">
        <v>3</v>
      </c>
      <c r="GJ81">
        <v>0</v>
      </c>
      <c r="GK81">
        <f>ROUND(R81*(R12)/100,2)</f>
        <v>0</v>
      </c>
      <c r="GL81">
        <f t="shared" si="84"/>
        <v>0</v>
      </c>
      <c r="GM81">
        <f t="shared" si="85"/>
        <v>1564.4</v>
      </c>
      <c r="GN81">
        <f t="shared" si="86"/>
        <v>1564.4</v>
      </c>
      <c r="GO81">
        <f t="shared" si="87"/>
        <v>0</v>
      </c>
      <c r="GP81">
        <f t="shared" si="88"/>
        <v>0</v>
      </c>
      <c r="GR81">
        <v>0</v>
      </c>
      <c r="GS81">
        <v>3</v>
      </c>
      <c r="GT81">
        <v>0</v>
      </c>
      <c r="GU81" t="s">
        <v>3</v>
      </c>
      <c r="GV81">
        <f t="shared" si="89"/>
        <v>0</v>
      </c>
      <c r="GW81">
        <v>1</v>
      </c>
      <c r="GX81">
        <f t="shared" si="90"/>
        <v>0</v>
      </c>
      <c r="HA81">
        <v>0</v>
      </c>
      <c r="HB81">
        <v>0</v>
      </c>
      <c r="HC81">
        <f t="shared" si="91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IK81">
        <v>0</v>
      </c>
    </row>
    <row r="82" spans="1:245" x14ac:dyDescent="0.2">
      <c r="A82">
        <v>17</v>
      </c>
      <c r="B82">
        <v>1</v>
      </c>
      <c r="E82" t="s">
        <v>205</v>
      </c>
      <c r="F82" t="s">
        <v>185</v>
      </c>
      <c r="G82" t="s">
        <v>206</v>
      </c>
      <c r="H82" t="s">
        <v>207</v>
      </c>
      <c r="I82">
        <f>ROUND(ROUND(9.21,4),9)</f>
        <v>9.2100000000000009</v>
      </c>
      <c r="J82">
        <v>0</v>
      </c>
      <c r="K82">
        <f>ROUND(ROUND(9.21,4),9)</f>
        <v>9.2100000000000009</v>
      </c>
      <c r="O82">
        <f t="shared" si="60"/>
        <v>12087.32</v>
      </c>
      <c r="P82">
        <f t="shared" si="61"/>
        <v>12087.32</v>
      </c>
      <c r="Q82">
        <f>(ROUND((ROUND(((ET82)*AV82*I82),2)*BB82),2)+ROUND((ROUND(((AE82-(EU82))*AV82*I82),2)*BS82),2))</f>
        <v>0</v>
      </c>
      <c r="R82">
        <f t="shared" si="62"/>
        <v>0</v>
      </c>
      <c r="S82">
        <f t="shared" si="63"/>
        <v>0</v>
      </c>
      <c r="T82">
        <f t="shared" si="64"/>
        <v>0</v>
      </c>
      <c r="U82">
        <f t="shared" si="65"/>
        <v>0</v>
      </c>
      <c r="V82">
        <f t="shared" si="66"/>
        <v>0</v>
      </c>
      <c r="W82">
        <f t="shared" si="67"/>
        <v>0</v>
      </c>
      <c r="X82">
        <f t="shared" si="68"/>
        <v>0</v>
      </c>
      <c r="Y82">
        <f t="shared" si="69"/>
        <v>0</v>
      </c>
      <c r="AA82">
        <v>42206730</v>
      </c>
      <c r="AB82">
        <f t="shared" si="70"/>
        <v>133.91999999999999</v>
      </c>
      <c r="AC82">
        <f>ROUND(((ES82*1.02)),2)</f>
        <v>133.91999999999999</v>
      </c>
      <c r="AD82">
        <f>ROUND((((ET82)-(EU82))+AE82),2)</f>
        <v>0</v>
      </c>
      <c r="AE82">
        <f>ROUND((EU82),2)</f>
        <v>0</v>
      </c>
      <c r="AF82">
        <f>ROUND((EV82),2)</f>
        <v>0</v>
      </c>
      <c r="AG82">
        <f t="shared" si="71"/>
        <v>0</v>
      </c>
      <c r="AH82">
        <f>(EW82)</f>
        <v>0</v>
      </c>
      <c r="AI82">
        <f>(EX82)</f>
        <v>0</v>
      </c>
      <c r="AJ82">
        <f t="shared" si="72"/>
        <v>0</v>
      </c>
      <c r="AK82">
        <v>131.29</v>
      </c>
      <c r="AL82">
        <v>131.29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9.8000000000000007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1</v>
      </c>
      <c r="BJ82" t="s">
        <v>3</v>
      </c>
      <c r="BM82">
        <v>400002</v>
      </c>
      <c r="BN82">
        <v>0</v>
      </c>
      <c r="BO82" t="s">
        <v>3</v>
      </c>
      <c r="BP82">
        <v>0</v>
      </c>
      <c r="BQ82">
        <v>202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0</v>
      </c>
      <c r="CA82">
        <v>0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73"/>
        <v>12087.32</v>
      </c>
      <c r="CQ82">
        <f t="shared" si="74"/>
        <v>1312.42</v>
      </c>
      <c r="CR82">
        <f>(ROUND((ROUND(((ET82)*AV82*1),2)*BB82),2)+ROUND((ROUND(((AE82-(EU82))*AV82*1),2)*BS82),2))</f>
        <v>0</v>
      </c>
      <c r="CS82">
        <f t="shared" si="75"/>
        <v>0</v>
      </c>
      <c r="CT82">
        <f t="shared" si="76"/>
        <v>0</v>
      </c>
      <c r="CU82">
        <f t="shared" si="77"/>
        <v>0</v>
      </c>
      <c r="CV82">
        <f t="shared" si="78"/>
        <v>0</v>
      </c>
      <c r="CW82">
        <f t="shared" si="79"/>
        <v>0</v>
      </c>
      <c r="CX82">
        <f t="shared" si="80"/>
        <v>0</v>
      </c>
      <c r="CY82">
        <f t="shared" si="81"/>
        <v>0</v>
      </c>
      <c r="CZ82">
        <f t="shared" si="82"/>
        <v>0</v>
      </c>
      <c r="DC82" t="s">
        <v>3</v>
      </c>
      <c r="DD82" t="s">
        <v>188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1005</v>
      </c>
      <c r="DV82" t="s">
        <v>207</v>
      </c>
      <c r="DW82" t="s">
        <v>208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40098289</v>
      </c>
      <c r="EF82">
        <v>202</v>
      </c>
      <c r="EG82" t="s">
        <v>190</v>
      </c>
      <c r="EH82">
        <v>0</v>
      </c>
      <c r="EI82" t="s">
        <v>3</v>
      </c>
      <c r="EJ82">
        <v>1</v>
      </c>
      <c r="EK82">
        <v>400002</v>
      </c>
      <c r="EL82" t="s">
        <v>191</v>
      </c>
      <c r="EM82" t="s">
        <v>190</v>
      </c>
      <c r="EO82" t="s">
        <v>3</v>
      </c>
      <c r="EQ82">
        <v>131072</v>
      </c>
      <c r="ER82">
        <v>133.91999999999999</v>
      </c>
      <c r="ES82">
        <v>131.29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5</v>
      </c>
      <c r="FC82">
        <v>1</v>
      </c>
      <c r="FD82">
        <v>18</v>
      </c>
      <c r="FF82">
        <v>1544</v>
      </c>
      <c r="FQ82">
        <v>0</v>
      </c>
      <c r="FR82">
        <f t="shared" si="83"/>
        <v>0</v>
      </c>
      <c r="FS82">
        <v>0</v>
      </c>
      <c r="FX82">
        <v>0</v>
      </c>
      <c r="FY82">
        <v>0</v>
      </c>
      <c r="GA82" t="s">
        <v>209</v>
      </c>
      <c r="GD82">
        <v>0</v>
      </c>
      <c r="GF82">
        <v>-1771777275</v>
      </c>
      <c r="GG82">
        <v>2</v>
      </c>
      <c r="GH82">
        <v>3</v>
      </c>
      <c r="GI82">
        <v>5</v>
      </c>
      <c r="GJ82">
        <v>0</v>
      </c>
      <c r="GK82">
        <f>ROUND(R82*(R12)/100,2)</f>
        <v>0</v>
      </c>
      <c r="GL82">
        <f t="shared" si="84"/>
        <v>0</v>
      </c>
      <c r="GM82">
        <f t="shared" si="85"/>
        <v>12087.32</v>
      </c>
      <c r="GN82">
        <f t="shared" si="86"/>
        <v>12087.32</v>
      </c>
      <c r="GO82">
        <f t="shared" si="87"/>
        <v>0</v>
      </c>
      <c r="GP82">
        <f t="shared" si="88"/>
        <v>0</v>
      </c>
      <c r="GR82">
        <v>1</v>
      </c>
      <c r="GS82">
        <v>1</v>
      </c>
      <c r="GT82">
        <v>0</v>
      </c>
      <c r="GU82" t="s">
        <v>3</v>
      </c>
      <c r="GV82">
        <f t="shared" si="89"/>
        <v>0</v>
      </c>
      <c r="GW82">
        <v>1</v>
      </c>
      <c r="GX82">
        <f t="shared" si="90"/>
        <v>0</v>
      </c>
      <c r="HA82">
        <v>0</v>
      </c>
      <c r="HB82">
        <v>0</v>
      </c>
      <c r="HC82">
        <f t="shared" si="91"/>
        <v>0</v>
      </c>
      <c r="HE82" t="s">
        <v>194</v>
      </c>
      <c r="HF82" t="s">
        <v>194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IK82">
        <v>0</v>
      </c>
    </row>
    <row r="83" spans="1:245" x14ac:dyDescent="0.2">
      <c r="A83">
        <v>17</v>
      </c>
      <c r="B83">
        <v>1</v>
      </c>
      <c r="E83" t="s">
        <v>210</v>
      </c>
      <c r="F83" t="s">
        <v>185</v>
      </c>
      <c r="G83" t="s">
        <v>211</v>
      </c>
      <c r="H83" t="s">
        <v>212</v>
      </c>
      <c r="I83">
        <f>ROUND(ROUND(200,4),9)</f>
        <v>200</v>
      </c>
      <c r="J83">
        <v>0</v>
      </c>
      <c r="K83">
        <f>ROUND(ROUND(200,4),9)</f>
        <v>200</v>
      </c>
      <c r="O83">
        <f t="shared" si="60"/>
        <v>2156</v>
      </c>
      <c r="P83">
        <f t="shared" si="61"/>
        <v>2156</v>
      </c>
      <c r="Q83">
        <f>(ROUND((ROUND(((((ET83*1.1)*1.2))*AV83*I83),2)*BB83),2)+ROUND((ROUND(((AE83-(((EU83*1.1)*1.2)))*AV83*I83),2)*BS83),2))</f>
        <v>0</v>
      </c>
      <c r="R83">
        <f t="shared" si="62"/>
        <v>0</v>
      </c>
      <c r="S83">
        <f t="shared" si="63"/>
        <v>0</v>
      </c>
      <c r="T83">
        <f t="shared" si="64"/>
        <v>0</v>
      </c>
      <c r="U83">
        <f t="shared" si="65"/>
        <v>0</v>
      </c>
      <c r="V83">
        <f t="shared" si="66"/>
        <v>0</v>
      </c>
      <c r="W83">
        <f t="shared" si="67"/>
        <v>0</v>
      </c>
      <c r="X83">
        <f t="shared" si="68"/>
        <v>0</v>
      </c>
      <c r="Y83">
        <f t="shared" si="69"/>
        <v>0</v>
      </c>
      <c r="AA83">
        <v>42206730</v>
      </c>
      <c r="AB83">
        <f t="shared" si="70"/>
        <v>1.1000000000000001</v>
      </c>
      <c r="AC83">
        <f>ROUND(((ES83*1.02)),2)</f>
        <v>1.1000000000000001</v>
      </c>
      <c r="AD83">
        <f>ROUND((((((ET83*1.1)*1.2))-(((EU83*1.1)*1.2)))+AE83),2)</f>
        <v>0</v>
      </c>
      <c r="AE83">
        <f>ROUND((((EU83*1.1)*1.2)),2)</f>
        <v>0</v>
      </c>
      <c r="AF83">
        <f>ROUND((((EV83*1.1)*1.2)),2)</f>
        <v>0</v>
      </c>
      <c r="AG83">
        <f t="shared" si="71"/>
        <v>0</v>
      </c>
      <c r="AH83">
        <f>(((EW83*1.1)*1.2))</f>
        <v>0</v>
      </c>
      <c r="AI83">
        <f>(((EX83*1.1)*1.2))</f>
        <v>0</v>
      </c>
      <c r="AJ83">
        <f t="shared" si="72"/>
        <v>0</v>
      </c>
      <c r="AK83">
        <v>1.08</v>
      </c>
      <c r="AL83">
        <v>1.08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9.8000000000000007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1</v>
      </c>
      <c r="BJ83" t="s">
        <v>3</v>
      </c>
      <c r="BM83">
        <v>400002</v>
      </c>
      <c r="BN83">
        <v>0</v>
      </c>
      <c r="BO83" t="s">
        <v>3</v>
      </c>
      <c r="BP83">
        <v>0</v>
      </c>
      <c r="BQ83">
        <v>202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0</v>
      </c>
      <c r="CA83">
        <v>0</v>
      </c>
      <c r="CB83" t="s">
        <v>3</v>
      </c>
      <c r="CE83">
        <v>30</v>
      </c>
      <c r="CF83">
        <v>0</v>
      </c>
      <c r="CG83">
        <v>0</v>
      </c>
      <c r="CM83">
        <v>0</v>
      </c>
      <c r="CN83" t="s">
        <v>563</v>
      </c>
      <c r="CO83">
        <v>0</v>
      </c>
      <c r="CP83">
        <f t="shared" si="73"/>
        <v>2156</v>
      </c>
      <c r="CQ83">
        <f t="shared" si="74"/>
        <v>10.78</v>
      </c>
      <c r="CR83">
        <f>(ROUND((ROUND(((((ET83*1.1)*1.2))*AV83*1),2)*BB83),2)+ROUND((ROUND(((AE83-(((EU83*1.1)*1.2)))*AV83*1),2)*BS83),2))</f>
        <v>0</v>
      </c>
      <c r="CS83">
        <f t="shared" si="75"/>
        <v>0</v>
      </c>
      <c r="CT83">
        <f t="shared" si="76"/>
        <v>0</v>
      </c>
      <c r="CU83">
        <f t="shared" si="77"/>
        <v>0</v>
      </c>
      <c r="CV83">
        <f t="shared" si="78"/>
        <v>0</v>
      </c>
      <c r="CW83">
        <f t="shared" si="79"/>
        <v>0</v>
      </c>
      <c r="CX83">
        <f t="shared" si="80"/>
        <v>0</v>
      </c>
      <c r="CY83">
        <f t="shared" si="81"/>
        <v>0</v>
      </c>
      <c r="CZ83">
        <f t="shared" si="82"/>
        <v>0</v>
      </c>
      <c r="DB83">
        <v>32</v>
      </c>
      <c r="DC83" t="s">
        <v>3</v>
      </c>
      <c r="DD83" t="s">
        <v>188</v>
      </c>
      <c r="DE83" t="s">
        <v>189</v>
      </c>
      <c r="DF83" t="s">
        <v>189</v>
      </c>
      <c r="DG83" t="s">
        <v>189</v>
      </c>
      <c r="DH83" t="s">
        <v>3</v>
      </c>
      <c r="DI83" t="s">
        <v>189</v>
      </c>
      <c r="DJ83" t="s">
        <v>189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212</v>
      </c>
      <c r="DW83" t="s">
        <v>212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40098289</v>
      </c>
      <c r="EF83">
        <v>202</v>
      </c>
      <c r="EG83" t="s">
        <v>190</v>
      </c>
      <c r="EH83">
        <v>0</v>
      </c>
      <c r="EI83" t="s">
        <v>3</v>
      </c>
      <c r="EJ83">
        <v>1</v>
      </c>
      <c r="EK83">
        <v>400002</v>
      </c>
      <c r="EL83" t="s">
        <v>191</v>
      </c>
      <c r="EM83" t="s">
        <v>190</v>
      </c>
      <c r="EO83" t="s">
        <v>213</v>
      </c>
      <c r="EQ83">
        <v>131072</v>
      </c>
      <c r="ER83">
        <v>1.1000000000000001</v>
      </c>
      <c r="ES83">
        <v>1.08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5</v>
      </c>
      <c r="FC83">
        <v>1</v>
      </c>
      <c r="FD83">
        <v>18</v>
      </c>
      <c r="FF83">
        <v>12.7</v>
      </c>
      <c r="FQ83">
        <v>0</v>
      </c>
      <c r="FR83">
        <f t="shared" si="83"/>
        <v>0</v>
      </c>
      <c r="FS83">
        <v>0</v>
      </c>
      <c r="FX83">
        <v>0</v>
      </c>
      <c r="FY83">
        <v>0</v>
      </c>
      <c r="GA83" t="s">
        <v>214</v>
      </c>
      <c r="GD83">
        <v>0</v>
      </c>
      <c r="GF83">
        <v>1992613227</v>
      </c>
      <c r="GG83">
        <v>2</v>
      </c>
      <c r="GH83">
        <v>3</v>
      </c>
      <c r="GI83">
        <v>5</v>
      </c>
      <c r="GJ83">
        <v>0</v>
      </c>
      <c r="GK83">
        <f>ROUND(R83*(R12)/100,2)</f>
        <v>0</v>
      </c>
      <c r="GL83">
        <f t="shared" si="84"/>
        <v>0</v>
      </c>
      <c r="GM83">
        <f t="shared" si="85"/>
        <v>2156</v>
      </c>
      <c r="GN83">
        <f t="shared" si="86"/>
        <v>2156</v>
      </c>
      <c r="GO83">
        <f t="shared" si="87"/>
        <v>0</v>
      </c>
      <c r="GP83">
        <f t="shared" si="88"/>
        <v>0</v>
      </c>
      <c r="GR83">
        <v>1</v>
      </c>
      <c r="GS83">
        <v>1</v>
      </c>
      <c r="GT83">
        <v>0</v>
      </c>
      <c r="GU83" t="s">
        <v>3</v>
      </c>
      <c r="GV83">
        <f t="shared" si="89"/>
        <v>0</v>
      </c>
      <c r="GW83">
        <v>1</v>
      </c>
      <c r="GX83">
        <f t="shared" si="90"/>
        <v>0</v>
      </c>
      <c r="HA83">
        <v>0</v>
      </c>
      <c r="HB83">
        <v>0</v>
      </c>
      <c r="HC83">
        <f t="shared" si="91"/>
        <v>0</v>
      </c>
      <c r="HE83" t="s">
        <v>194</v>
      </c>
      <c r="HF83" t="s">
        <v>194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IK83">
        <v>0</v>
      </c>
    </row>
    <row r="84" spans="1:245" x14ac:dyDescent="0.2">
      <c r="A84">
        <v>17</v>
      </c>
      <c r="B84">
        <v>1</v>
      </c>
      <c r="C84">
        <f>ROW(SmtRes!A73)</f>
        <v>73</v>
      </c>
      <c r="D84">
        <f>ROW(EtalonRes!A83)</f>
        <v>83</v>
      </c>
      <c r="E84" t="s">
        <v>215</v>
      </c>
      <c r="F84" t="s">
        <v>216</v>
      </c>
      <c r="G84" t="s">
        <v>217</v>
      </c>
      <c r="H84" t="s">
        <v>218</v>
      </c>
      <c r="I84">
        <f>ROUND(ROUND(2/100,4),9)</f>
        <v>0.02</v>
      </c>
      <c r="J84">
        <v>0</v>
      </c>
      <c r="K84">
        <f>ROUND(ROUND(2/100,4),9)</f>
        <v>0.02</v>
      </c>
      <c r="O84">
        <f t="shared" si="60"/>
        <v>750.49</v>
      </c>
      <c r="P84">
        <f t="shared" si="61"/>
        <v>37.72</v>
      </c>
      <c r="Q84">
        <f>(ROUND((ROUND((((ET84*1.2))*AV84*I84),2)*BB84),2)+ROUND((ROUND(((AE84-((EU84*1.2)))*AV84*I84),2)*BS84),2))</f>
        <v>29.99</v>
      </c>
      <c r="R84">
        <f t="shared" si="62"/>
        <v>7.93</v>
      </c>
      <c r="S84">
        <f t="shared" si="63"/>
        <v>682.78</v>
      </c>
      <c r="T84">
        <f t="shared" si="64"/>
        <v>0</v>
      </c>
      <c r="U84">
        <f t="shared" si="65"/>
        <v>1.1759903999999999</v>
      </c>
      <c r="V84">
        <f t="shared" si="66"/>
        <v>0</v>
      </c>
      <c r="W84">
        <f t="shared" si="67"/>
        <v>0</v>
      </c>
      <c r="X84">
        <f t="shared" si="68"/>
        <v>594.02</v>
      </c>
      <c r="Y84">
        <f t="shared" si="69"/>
        <v>279.94</v>
      </c>
      <c r="AA84">
        <v>42206730</v>
      </c>
      <c r="AB84">
        <f t="shared" si="70"/>
        <v>1043.93</v>
      </c>
      <c r="AC84">
        <f>ROUND(((ES84*1)),2)</f>
        <v>237.53</v>
      </c>
      <c r="AD84">
        <f>ROUND(((((ET84*1.2))-((EU84*1.2)))+AE84),2)</f>
        <v>107.77</v>
      </c>
      <c r="AE84">
        <f>ROUND(((EU84*1.2)),2)</f>
        <v>8.33</v>
      </c>
      <c r="AF84">
        <f>ROUND(((EV84*1.2)),2)</f>
        <v>698.63</v>
      </c>
      <c r="AG84">
        <f t="shared" si="71"/>
        <v>0</v>
      </c>
      <c r="AH84">
        <f>((EW84*1.2))</f>
        <v>56.16</v>
      </c>
      <c r="AI84">
        <f>((EX84*1.2))</f>
        <v>0</v>
      </c>
      <c r="AJ84">
        <f t="shared" si="72"/>
        <v>0</v>
      </c>
      <c r="AK84">
        <v>909.53</v>
      </c>
      <c r="AL84">
        <v>237.53</v>
      </c>
      <c r="AM84">
        <v>89.81</v>
      </c>
      <c r="AN84">
        <v>6.94</v>
      </c>
      <c r="AO84">
        <v>582.19000000000005</v>
      </c>
      <c r="AP84">
        <v>0</v>
      </c>
      <c r="AQ84">
        <v>46.8</v>
      </c>
      <c r="AR84">
        <v>0</v>
      </c>
      <c r="AS84">
        <v>0</v>
      </c>
      <c r="AT84">
        <v>87</v>
      </c>
      <c r="AU84">
        <v>41</v>
      </c>
      <c r="AV84">
        <v>1.0469999999999999</v>
      </c>
      <c r="AW84">
        <v>1.0680000000000001</v>
      </c>
      <c r="AZ84">
        <v>1</v>
      </c>
      <c r="BA84">
        <v>46.67</v>
      </c>
      <c r="BB84">
        <v>13.27</v>
      </c>
      <c r="BC84">
        <v>7.44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1</v>
      </c>
      <c r="BJ84" t="s">
        <v>219</v>
      </c>
      <c r="BM84">
        <v>65</v>
      </c>
      <c r="BN84">
        <v>0</v>
      </c>
      <c r="BO84" t="s">
        <v>216</v>
      </c>
      <c r="BP84">
        <v>1</v>
      </c>
      <c r="BQ84">
        <v>30</v>
      </c>
      <c r="BR84">
        <v>0</v>
      </c>
      <c r="BS84">
        <v>46.67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87</v>
      </c>
      <c r="CA84">
        <v>41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220</v>
      </c>
      <c r="CO84">
        <v>0</v>
      </c>
      <c r="CP84">
        <f t="shared" si="73"/>
        <v>750.49</v>
      </c>
      <c r="CQ84">
        <f t="shared" si="74"/>
        <v>1887.38</v>
      </c>
      <c r="CR84">
        <f>(ROUND((ROUND((((ET84*1.2))*AV84*1),2)*BB84),2)+ROUND((ROUND(((AE84-((EU84*1.2)))*AV84*1),2)*BS84),2))</f>
        <v>1497.39</v>
      </c>
      <c r="CS84">
        <f t="shared" si="75"/>
        <v>406.96</v>
      </c>
      <c r="CT84">
        <f t="shared" si="76"/>
        <v>34137.699999999997</v>
      </c>
      <c r="CU84">
        <f t="shared" si="77"/>
        <v>0</v>
      </c>
      <c r="CV84">
        <f t="shared" si="78"/>
        <v>58.799519999999994</v>
      </c>
      <c r="CW84">
        <f t="shared" si="79"/>
        <v>0</v>
      </c>
      <c r="CX84">
        <f t="shared" si="80"/>
        <v>0</v>
      </c>
      <c r="CY84">
        <f t="shared" si="81"/>
        <v>594.01859999999999</v>
      </c>
      <c r="CZ84">
        <f t="shared" si="82"/>
        <v>279.93979999999999</v>
      </c>
      <c r="DB84">
        <v>34</v>
      </c>
      <c r="DC84" t="s">
        <v>3</v>
      </c>
      <c r="DD84" t="s">
        <v>200</v>
      </c>
      <c r="DE84" t="s">
        <v>201</v>
      </c>
      <c r="DF84" t="s">
        <v>201</v>
      </c>
      <c r="DG84" t="s">
        <v>201</v>
      </c>
      <c r="DH84" t="s">
        <v>3</v>
      </c>
      <c r="DI84" t="s">
        <v>201</v>
      </c>
      <c r="DJ84" t="s">
        <v>201</v>
      </c>
      <c r="DK84" t="s">
        <v>3</v>
      </c>
      <c r="DL84" t="s">
        <v>3</v>
      </c>
      <c r="DM84" t="s">
        <v>3</v>
      </c>
      <c r="DN84">
        <v>105</v>
      </c>
      <c r="DO84">
        <v>77</v>
      </c>
      <c r="DP84">
        <v>1.0469999999999999</v>
      </c>
      <c r="DQ84">
        <v>1.0680000000000001</v>
      </c>
      <c r="DU84">
        <v>1005</v>
      </c>
      <c r="DV84" t="s">
        <v>218</v>
      </c>
      <c r="DW84" t="s">
        <v>218</v>
      </c>
      <c r="DX84">
        <v>100</v>
      </c>
      <c r="DZ84" t="s">
        <v>3</v>
      </c>
      <c r="EA84" t="s">
        <v>3</v>
      </c>
      <c r="EB84" t="s">
        <v>3</v>
      </c>
      <c r="EC84" t="s">
        <v>3</v>
      </c>
      <c r="EE84">
        <v>40096333</v>
      </c>
      <c r="EF84">
        <v>30</v>
      </c>
      <c r="EG84" t="s">
        <v>55</v>
      </c>
      <c r="EH84">
        <v>0</v>
      </c>
      <c r="EI84" t="s">
        <v>3</v>
      </c>
      <c r="EJ84">
        <v>1</v>
      </c>
      <c r="EK84">
        <v>65</v>
      </c>
      <c r="EL84" t="s">
        <v>221</v>
      </c>
      <c r="EM84" t="s">
        <v>222</v>
      </c>
      <c r="EO84" t="s">
        <v>223</v>
      </c>
      <c r="EQ84">
        <v>131072</v>
      </c>
      <c r="ER84">
        <v>909.53</v>
      </c>
      <c r="ES84">
        <v>237.53</v>
      </c>
      <c r="ET84">
        <v>89.81</v>
      </c>
      <c r="EU84">
        <v>6.94</v>
      </c>
      <c r="EV84">
        <v>582.19000000000005</v>
      </c>
      <c r="EW84">
        <v>46.8</v>
      </c>
      <c r="EX84">
        <v>0</v>
      </c>
      <c r="EY84">
        <v>0</v>
      </c>
      <c r="FQ84">
        <v>0</v>
      </c>
      <c r="FR84">
        <f t="shared" si="83"/>
        <v>0</v>
      </c>
      <c r="FS84">
        <v>0</v>
      </c>
      <c r="FX84">
        <v>105</v>
      </c>
      <c r="FY84">
        <v>77</v>
      </c>
      <c r="GA84" t="s">
        <v>3</v>
      </c>
      <c r="GD84">
        <v>0</v>
      </c>
      <c r="GF84">
        <v>-491917834</v>
      </c>
      <c r="GG84">
        <v>2</v>
      </c>
      <c r="GH84">
        <v>1</v>
      </c>
      <c r="GI84">
        <v>2</v>
      </c>
      <c r="GJ84">
        <v>0</v>
      </c>
      <c r="GK84">
        <f>ROUND(R84*(R12)/100,2)</f>
        <v>12.69</v>
      </c>
      <c r="GL84">
        <f t="shared" si="84"/>
        <v>0</v>
      </c>
      <c r="GM84">
        <f t="shared" si="85"/>
        <v>1637.14</v>
      </c>
      <c r="GN84">
        <f t="shared" si="86"/>
        <v>1637.14</v>
      </c>
      <c r="GO84">
        <f t="shared" si="87"/>
        <v>0</v>
      </c>
      <c r="GP84">
        <f t="shared" si="88"/>
        <v>0</v>
      </c>
      <c r="GR84">
        <v>0</v>
      </c>
      <c r="GS84">
        <v>3</v>
      </c>
      <c r="GT84">
        <v>0</v>
      </c>
      <c r="GU84" t="s">
        <v>3</v>
      </c>
      <c r="GV84">
        <f t="shared" si="89"/>
        <v>0</v>
      </c>
      <c r="GW84">
        <v>1</v>
      </c>
      <c r="GX84">
        <f t="shared" si="90"/>
        <v>0</v>
      </c>
      <c r="HA84">
        <v>0</v>
      </c>
      <c r="HB84">
        <v>0</v>
      </c>
      <c r="HC84">
        <f t="shared" si="91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IK84">
        <v>0</v>
      </c>
    </row>
    <row r="85" spans="1:245" x14ac:dyDescent="0.2">
      <c r="A85">
        <v>18</v>
      </c>
      <c r="B85">
        <v>1</v>
      </c>
      <c r="C85">
        <v>69</v>
      </c>
      <c r="E85" t="s">
        <v>224</v>
      </c>
      <c r="F85" t="s">
        <v>225</v>
      </c>
      <c r="G85" t="s">
        <v>564</v>
      </c>
      <c r="H85" t="s">
        <v>207</v>
      </c>
      <c r="I85">
        <f>I84*J85</f>
        <v>4.5999999999999996</v>
      </c>
      <c r="J85">
        <v>229.99999999999997</v>
      </c>
      <c r="K85">
        <v>230</v>
      </c>
      <c r="O85">
        <f t="shared" si="60"/>
        <v>1183.8</v>
      </c>
      <c r="P85">
        <f t="shared" si="61"/>
        <v>1183.8</v>
      </c>
      <c r="Q85">
        <f>(ROUND((ROUND(((ET85)*AV85*I85),2)*BB85),2)+ROUND((ROUND(((AE85-(EU85))*AV85*I85),2)*BS85),2))</f>
        <v>0</v>
      </c>
      <c r="R85">
        <f t="shared" si="62"/>
        <v>0</v>
      </c>
      <c r="S85">
        <f t="shared" si="63"/>
        <v>0</v>
      </c>
      <c r="T85">
        <f t="shared" si="64"/>
        <v>0</v>
      </c>
      <c r="U85">
        <f t="shared" si="65"/>
        <v>0</v>
      </c>
      <c r="V85">
        <f t="shared" si="66"/>
        <v>0</v>
      </c>
      <c r="W85">
        <f t="shared" si="67"/>
        <v>0</v>
      </c>
      <c r="X85">
        <f t="shared" si="68"/>
        <v>0</v>
      </c>
      <c r="Y85">
        <f t="shared" si="69"/>
        <v>0</v>
      </c>
      <c r="AA85">
        <v>42206730</v>
      </c>
      <c r="AB85">
        <f t="shared" si="70"/>
        <v>22.29</v>
      </c>
      <c r="AC85">
        <f>ROUND((ES85),2)</f>
        <v>22.29</v>
      </c>
      <c r="AD85">
        <f>ROUND((((ET85)-(EU85))+AE85),2)</f>
        <v>0</v>
      </c>
      <c r="AE85">
        <f>ROUND((EU85),2)</f>
        <v>0</v>
      </c>
      <c r="AF85">
        <f>ROUND((EV85),2)</f>
        <v>0</v>
      </c>
      <c r="AG85">
        <f t="shared" si="71"/>
        <v>0</v>
      </c>
      <c r="AH85">
        <f>(EW85)</f>
        <v>0</v>
      </c>
      <c r="AI85">
        <f>(EX85)</f>
        <v>0</v>
      </c>
      <c r="AJ85">
        <f t="shared" si="72"/>
        <v>0</v>
      </c>
      <c r="AK85">
        <v>22.29</v>
      </c>
      <c r="AL85">
        <v>22.29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1.0680000000000001</v>
      </c>
      <c r="AZ85">
        <v>1</v>
      </c>
      <c r="BA85">
        <v>1</v>
      </c>
      <c r="BB85">
        <v>1</v>
      </c>
      <c r="BC85">
        <v>10.81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1</v>
      </c>
      <c r="BJ85" t="s">
        <v>226</v>
      </c>
      <c r="BM85">
        <v>65</v>
      </c>
      <c r="BN85">
        <v>0</v>
      </c>
      <c r="BO85" t="s">
        <v>225</v>
      </c>
      <c r="BP85">
        <v>1</v>
      </c>
      <c r="BQ85">
        <v>30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0</v>
      </c>
      <c r="CA85">
        <v>0</v>
      </c>
      <c r="CB85" t="s">
        <v>3</v>
      </c>
      <c r="CE85">
        <v>30</v>
      </c>
      <c r="CF85">
        <v>0</v>
      </c>
      <c r="CG85">
        <v>0</v>
      </c>
      <c r="CM85">
        <v>0</v>
      </c>
      <c r="CN85" t="s">
        <v>220</v>
      </c>
      <c r="CO85">
        <v>0</v>
      </c>
      <c r="CP85">
        <f t="shared" si="73"/>
        <v>1183.8</v>
      </c>
      <c r="CQ85">
        <f t="shared" si="74"/>
        <v>257.39</v>
      </c>
      <c r="CR85">
        <f>(ROUND((ROUND(((ET85)*AV85*1),2)*BB85),2)+ROUND((ROUND(((AE85-(EU85))*AV85*1),2)*BS85),2))</f>
        <v>0</v>
      </c>
      <c r="CS85">
        <f t="shared" si="75"/>
        <v>0</v>
      </c>
      <c r="CT85">
        <f t="shared" si="76"/>
        <v>0</v>
      </c>
      <c r="CU85">
        <f t="shared" si="77"/>
        <v>0</v>
      </c>
      <c r="CV85">
        <f t="shared" si="78"/>
        <v>0</v>
      </c>
      <c r="CW85">
        <f t="shared" si="79"/>
        <v>0</v>
      </c>
      <c r="CX85">
        <f t="shared" si="80"/>
        <v>0</v>
      </c>
      <c r="CY85">
        <f t="shared" si="81"/>
        <v>0</v>
      </c>
      <c r="CZ85">
        <f t="shared" si="82"/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105</v>
      </c>
      <c r="DO85">
        <v>77</v>
      </c>
      <c r="DP85">
        <v>1.0469999999999999</v>
      </c>
      <c r="DQ85">
        <v>1.0680000000000001</v>
      </c>
      <c r="DU85">
        <v>1005</v>
      </c>
      <c r="DV85" t="s">
        <v>207</v>
      </c>
      <c r="DW85" t="s">
        <v>207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40096333</v>
      </c>
      <c r="EF85">
        <v>30</v>
      </c>
      <c r="EG85" t="s">
        <v>55</v>
      </c>
      <c r="EH85">
        <v>0</v>
      </c>
      <c r="EI85" t="s">
        <v>3</v>
      </c>
      <c r="EJ85">
        <v>1</v>
      </c>
      <c r="EK85">
        <v>65</v>
      </c>
      <c r="EL85" t="s">
        <v>221</v>
      </c>
      <c r="EM85" t="s">
        <v>222</v>
      </c>
      <c r="EO85" t="s">
        <v>223</v>
      </c>
      <c r="EQ85">
        <v>0</v>
      </c>
      <c r="ER85">
        <v>22.29</v>
      </c>
      <c r="ES85">
        <v>22.29</v>
      </c>
      <c r="ET85">
        <v>0</v>
      </c>
      <c r="EU85">
        <v>0</v>
      </c>
      <c r="EV85">
        <v>0</v>
      </c>
      <c r="EW85">
        <v>0</v>
      </c>
      <c r="EX85">
        <v>0</v>
      </c>
      <c r="FQ85">
        <v>0</v>
      </c>
      <c r="FR85">
        <f t="shared" si="83"/>
        <v>0</v>
      </c>
      <c r="FS85">
        <v>0</v>
      </c>
      <c r="FX85">
        <v>105</v>
      </c>
      <c r="FY85">
        <v>77</v>
      </c>
      <c r="GA85" t="s">
        <v>3</v>
      </c>
      <c r="GD85">
        <v>0</v>
      </c>
      <c r="GF85">
        <v>1306546797</v>
      </c>
      <c r="GG85">
        <v>2</v>
      </c>
      <c r="GH85">
        <v>1</v>
      </c>
      <c r="GI85">
        <v>2</v>
      </c>
      <c r="GJ85">
        <v>0</v>
      </c>
      <c r="GK85">
        <f>ROUND(R85*(R12)/100,2)</f>
        <v>0</v>
      </c>
      <c r="GL85">
        <f t="shared" si="84"/>
        <v>0</v>
      </c>
      <c r="GM85">
        <f t="shared" si="85"/>
        <v>1183.8</v>
      </c>
      <c r="GN85">
        <f t="shared" si="86"/>
        <v>1183.8</v>
      </c>
      <c r="GO85">
        <f t="shared" si="87"/>
        <v>0</v>
      </c>
      <c r="GP85">
        <f t="shared" si="88"/>
        <v>0</v>
      </c>
      <c r="GR85">
        <v>0</v>
      </c>
      <c r="GS85">
        <v>3</v>
      </c>
      <c r="GT85">
        <v>0</v>
      </c>
      <c r="GU85" t="s">
        <v>3</v>
      </c>
      <c r="GV85">
        <f t="shared" si="89"/>
        <v>0</v>
      </c>
      <c r="GW85">
        <v>1</v>
      </c>
      <c r="GX85">
        <f t="shared" si="90"/>
        <v>0</v>
      </c>
      <c r="HA85">
        <v>0</v>
      </c>
      <c r="HB85">
        <v>0</v>
      </c>
      <c r="HC85">
        <f t="shared" si="91"/>
        <v>0</v>
      </c>
      <c r="HE85" t="s">
        <v>3</v>
      </c>
      <c r="HF85" t="s">
        <v>3</v>
      </c>
      <c r="HM85" t="s">
        <v>200</v>
      </c>
      <c r="HN85" t="s">
        <v>3</v>
      </c>
      <c r="HO85" t="s">
        <v>3</v>
      </c>
      <c r="HP85" t="s">
        <v>3</v>
      </c>
      <c r="HQ85" t="s">
        <v>3</v>
      </c>
      <c r="IK85">
        <v>0</v>
      </c>
    </row>
    <row r="86" spans="1:245" x14ac:dyDescent="0.2">
      <c r="A86">
        <v>18</v>
      </c>
      <c r="B86">
        <v>1</v>
      </c>
      <c r="C86">
        <v>72</v>
      </c>
      <c r="E86" t="s">
        <v>227</v>
      </c>
      <c r="F86" t="s">
        <v>228</v>
      </c>
      <c r="G86" t="s">
        <v>565</v>
      </c>
      <c r="H86" t="s">
        <v>229</v>
      </c>
      <c r="I86">
        <f>I84*J86</f>
        <v>8.8000000000000005E-3</v>
      </c>
      <c r="J86">
        <v>0.44</v>
      </c>
      <c r="K86">
        <v>0.44</v>
      </c>
      <c r="O86">
        <f t="shared" si="60"/>
        <v>359.5</v>
      </c>
      <c r="P86">
        <f t="shared" si="61"/>
        <v>359.5</v>
      </c>
      <c r="Q86">
        <f>(ROUND((ROUND(((ET86)*AV86*I86),2)*BB86),2)+ROUND((ROUND(((AE86-(EU86))*AV86*I86),2)*BS86),2))</f>
        <v>0</v>
      </c>
      <c r="R86">
        <f t="shared" si="62"/>
        <v>0</v>
      </c>
      <c r="S86">
        <f t="shared" si="63"/>
        <v>0</v>
      </c>
      <c r="T86">
        <f t="shared" si="64"/>
        <v>0</v>
      </c>
      <c r="U86">
        <f t="shared" si="65"/>
        <v>0</v>
      </c>
      <c r="V86">
        <f t="shared" si="66"/>
        <v>0</v>
      </c>
      <c r="W86">
        <f t="shared" si="67"/>
        <v>0</v>
      </c>
      <c r="X86">
        <f t="shared" si="68"/>
        <v>0</v>
      </c>
      <c r="Y86">
        <f t="shared" si="69"/>
        <v>0</v>
      </c>
      <c r="AA86">
        <v>42206730</v>
      </c>
      <c r="AB86">
        <f t="shared" si="70"/>
        <v>11626.84</v>
      </c>
      <c r="AC86">
        <f>ROUND((ES86),2)</f>
        <v>11626.84</v>
      </c>
      <c r="AD86">
        <f>ROUND((((ET86)-(EU86))+AE86),2)</f>
        <v>0</v>
      </c>
      <c r="AE86">
        <f>ROUND((EU86),2)</f>
        <v>0</v>
      </c>
      <c r="AF86">
        <f>ROUND((EV86),2)</f>
        <v>0</v>
      </c>
      <c r="AG86">
        <f t="shared" si="71"/>
        <v>0</v>
      </c>
      <c r="AH86">
        <f>(EW86)</f>
        <v>0</v>
      </c>
      <c r="AI86">
        <f>(EX86)</f>
        <v>0</v>
      </c>
      <c r="AJ86">
        <f t="shared" si="72"/>
        <v>0</v>
      </c>
      <c r="AK86">
        <v>11626.84</v>
      </c>
      <c r="AL86">
        <v>11626.84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1.0680000000000001</v>
      </c>
      <c r="AZ86">
        <v>1</v>
      </c>
      <c r="BA86">
        <v>1</v>
      </c>
      <c r="BB86">
        <v>1</v>
      </c>
      <c r="BC86">
        <v>3.29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1</v>
      </c>
      <c r="BJ86" t="s">
        <v>230</v>
      </c>
      <c r="BM86">
        <v>65</v>
      </c>
      <c r="BN86">
        <v>0</v>
      </c>
      <c r="BO86" t="s">
        <v>228</v>
      </c>
      <c r="BP86">
        <v>1</v>
      </c>
      <c r="BQ86">
        <v>30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0</v>
      </c>
      <c r="CA86">
        <v>0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220</v>
      </c>
      <c r="CO86">
        <v>0</v>
      </c>
      <c r="CP86">
        <f t="shared" si="73"/>
        <v>359.5</v>
      </c>
      <c r="CQ86">
        <f t="shared" si="74"/>
        <v>40853.480000000003</v>
      </c>
      <c r="CR86">
        <f>(ROUND((ROUND(((ET86)*AV86*1),2)*BB86),2)+ROUND((ROUND(((AE86-(EU86))*AV86*1),2)*BS86),2))</f>
        <v>0</v>
      </c>
      <c r="CS86">
        <f t="shared" si="75"/>
        <v>0</v>
      </c>
      <c r="CT86">
        <f t="shared" si="76"/>
        <v>0</v>
      </c>
      <c r="CU86">
        <f t="shared" si="77"/>
        <v>0</v>
      </c>
      <c r="CV86">
        <f t="shared" si="78"/>
        <v>0</v>
      </c>
      <c r="CW86">
        <f t="shared" si="79"/>
        <v>0</v>
      </c>
      <c r="CX86">
        <f t="shared" si="80"/>
        <v>0</v>
      </c>
      <c r="CY86">
        <f t="shared" si="81"/>
        <v>0</v>
      </c>
      <c r="CZ86">
        <f t="shared" si="82"/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105</v>
      </c>
      <c r="DO86">
        <v>77</v>
      </c>
      <c r="DP86">
        <v>1.0469999999999999</v>
      </c>
      <c r="DQ86">
        <v>1.0680000000000001</v>
      </c>
      <c r="DU86">
        <v>1009</v>
      </c>
      <c r="DV86" t="s">
        <v>229</v>
      </c>
      <c r="DW86" t="s">
        <v>229</v>
      </c>
      <c r="DX86">
        <v>1000</v>
      </c>
      <c r="DZ86" t="s">
        <v>3</v>
      </c>
      <c r="EA86" t="s">
        <v>3</v>
      </c>
      <c r="EB86" t="s">
        <v>3</v>
      </c>
      <c r="EC86" t="s">
        <v>3</v>
      </c>
      <c r="EE86">
        <v>40096333</v>
      </c>
      <c r="EF86">
        <v>30</v>
      </c>
      <c r="EG86" t="s">
        <v>55</v>
      </c>
      <c r="EH86">
        <v>0</v>
      </c>
      <c r="EI86" t="s">
        <v>3</v>
      </c>
      <c r="EJ86">
        <v>1</v>
      </c>
      <c r="EK86">
        <v>65</v>
      </c>
      <c r="EL86" t="s">
        <v>221</v>
      </c>
      <c r="EM86" t="s">
        <v>222</v>
      </c>
      <c r="EO86" t="s">
        <v>223</v>
      </c>
      <c r="EQ86">
        <v>0</v>
      </c>
      <c r="ER86">
        <v>11626.84</v>
      </c>
      <c r="ES86">
        <v>11626.84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f t="shared" si="83"/>
        <v>0</v>
      </c>
      <c r="FS86">
        <v>0</v>
      </c>
      <c r="FX86">
        <v>105</v>
      </c>
      <c r="FY86">
        <v>77</v>
      </c>
      <c r="GA86" t="s">
        <v>3</v>
      </c>
      <c r="GD86">
        <v>0</v>
      </c>
      <c r="GF86">
        <v>-188928943</v>
      </c>
      <c r="GG86">
        <v>2</v>
      </c>
      <c r="GH86">
        <v>1</v>
      </c>
      <c r="GI86">
        <v>2</v>
      </c>
      <c r="GJ86">
        <v>0</v>
      </c>
      <c r="GK86">
        <f>ROUND(R86*(R12)/100,2)</f>
        <v>0</v>
      </c>
      <c r="GL86">
        <f t="shared" si="84"/>
        <v>0</v>
      </c>
      <c r="GM86">
        <f t="shared" si="85"/>
        <v>359.5</v>
      </c>
      <c r="GN86">
        <f t="shared" si="86"/>
        <v>359.5</v>
      </c>
      <c r="GO86">
        <f t="shared" si="87"/>
        <v>0</v>
      </c>
      <c r="GP86">
        <f t="shared" si="88"/>
        <v>0</v>
      </c>
      <c r="GR86">
        <v>0</v>
      </c>
      <c r="GS86">
        <v>3</v>
      </c>
      <c r="GT86">
        <v>0</v>
      </c>
      <c r="GU86" t="s">
        <v>3</v>
      </c>
      <c r="GV86">
        <f t="shared" si="89"/>
        <v>0</v>
      </c>
      <c r="GW86">
        <v>1</v>
      </c>
      <c r="GX86">
        <f t="shared" si="90"/>
        <v>0</v>
      </c>
      <c r="HA86">
        <v>0</v>
      </c>
      <c r="HB86">
        <v>0</v>
      </c>
      <c r="HC86">
        <f t="shared" si="91"/>
        <v>0</v>
      </c>
      <c r="HE86" t="s">
        <v>3</v>
      </c>
      <c r="HF86" t="s">
        <v>3</v>
      </c>
      <c r="HM86" t="s">
        <v>200</v>
      </c>
      <c r="HN86" t="s">
        <v>3</v>
      </c>
      <c r="HO86" t="s">
        <v>3</v>
      </c>
      <c r="HP86" t="s">
        <v>3</v>
      </c>
      <c r="HQ86" t="s">
        <v>3</v>
      </c>
      <c r="IK86">
        <v>0</v>
      </c>
    </row>
    <row r="88" spans="1:245" x14ac:dyDescent="0.2">
      <c r="A88" s="2">
        <v>51</v>
      </c>
      <c r="B88" s="2">
        <f>B66</f>
        <v>1</v>
      </c>
      <c r="C88" s="2">
        <f>A66</f>
        <v>4</v>
      </c>
      <c r="D88" s="2">
        <f>ROW(A66)</f>
        <v>66</v>
      </c>
      <c r="E88" s="2"/>
      <c r="F88" s="2" t="str">
        <f>IF(F66&lt;&gt;"",F66,"")</f>
        <v>Новый раздел</v>
      </c>
      <c r="G88" s="2" t="str">
        <f>IF(G66&lt;&gt;"",G66,"")</f>
        <v>Строительные работы</v>
      </c>
      <c r="H88" s="2">
        <v>0</v>
      </c>
      <c r="I88" s="2"/>
      <c r="J88" s="2"/>
      <c r="K88" s="2"/>
      <c r="L88" s="2"/>
      <c r="M88" s="2"/>
      <c r="N88" s="2"/>
      <c r="O88" s="2">
        <f t="shared" ref="O88:T88" si="92">ROUND(AB88,2)</f>
        <v>130417.07</v>
      </c>
      <c r="P88" s="2">
        <f t="shared" si="92"/>
        <v>64370.96</v>
      </c>
      <c r="Q88" s="2">
        <f t="shared" si="92"/>
        <v>2135.2800000000002</v>
      </c>
      <c r="R88" s="2">
        <f t="shared" si="92"/>
        <v>18.66</v>
      </c>
      <c r="S88" s="2">
        <f t="shared" si="92"/>
        <v>63910.83</v>
      </c>
      <c r="T88" s="2">
        <f t="shared" si="92"/>
        <v>0</v>
      </c>
      <c r="U88" s="2">
        <f>AH88</f>
        <v>97.541057088000017</v>
      </c>
      <c r="V88" s="2">
        <f>AI88</f>
        <v>0</v>
      </c>
      <c r="W88" s="2">
        <f>ROUND(AJ88,2)</f>
        <v>0</v>
      </c>
      <c r="X88" s="2">
        <f>ROUND(AK88,2)</f>
        <v>49794.68</v>
      </c>
      <c r="Y88" s="2">
        <f>ROUND(AL88,2)</f>
        <v>26203.45</v>
      </c>
      <c r="Z88" s="2"/>
      <c r="AA88" s="2"/>
      <c r="AB88" s="2">
        <f>ROUND(SUMIF(AA70:AA86,"=42206730",O70:O86),2)</f>
        <v>130417.07</v>
      </c>
      <c r="AC88" s="2">
        <f>ROUND(SUMIF(AA70:AA86,"=42206730",P70:P86),2)</f>
        <v>64370.96</v>
      </c>
      <c r="AD88" s="2">
        <f>ROUND(SUMIF(AA70:AA86,"=42206730",Q70:Q86),2)</f>
        <v>2135.2800000000002</v>
      </c>
      <c r="AE88" s="2">
        <f>ROUND(SUMIF(AA70:AA86,"=42206730",R70:R86),2)</f>
        <v>18.66</v>
      </c>
      <c r="AF88" s="2">
        <f>ROUND(SUMIF(AA70:AA86,"=42206730",S70:S86),2)</f>
        <v>63910.83</v>
      </c>
      <c r="AG88" s="2">
        <f>ROUND(SUMIF(AA70:AA86,"=42206730",T70:T86),2)</f>
        <v>0</v>
      </c>
      <c r="AH88" s="2">
        <f>SUMIF(AA70:AA86,"=42206730",U70:U86)</f>
        <v>97.541057088000017</v>
      </c>
      <c r="AI88" s="2">
        <f>SUMIF(AA70:AA86,"=42206730",V70:V86)</f>
        <v>0</v>
      </c>
      <c r="AJ88" s="2">
        <f>ROUND(SUMIF(AA70:AA86,"=42206730",W70:W86),2)</f>
        <v>0</v>
      </c>
      <c r="AK88" s="2">
        <f>ROUND(SUMIF(AA70:AA86,"=42206730",X70:X86),2)</f>
        <v>49794.68</v>
      </c>
      <c r="AL88" s="2">
        <f>ROUND(SUMIF(AA70:AA86,"=42206730",Y70:Y86),2)</f>
        <v>26203.45</v>
      </c>
      <c r="AM88" s="2"/>
      <c r="AN88" s="2"/>
      <c r="AO88" s="2">
        <f t="shared" ref="AO88:BD88" si="93">ROUND(BX88,2)</f>
        <v>1951.53</v>
      </c>
      <c r="AP88" s="2">
        <f t="shared" si="93"/>
        <v>0</v>
      </c>
      <c r="AQ88" s="2">
        <f t="shared" si="93"/>
        <v>0</v>
      </c>
      <c r="AR88" s="2">
        <f t="shared" si="93"/>
        <v>206445.06</v>
      </c>
      <c r="AS88" s="2">
        <f t="shared" si="93"/>
        <v>206445.06</v>
      </c>
      <c r="AT88" s="2">
        <f t="shared" si="93"/>
        <v>0</v>
      </c>
      <c r="AU88" s="2">
        <f t="shared" si="93"/>
        <v>0</v>
      </c>
      <c r="AV88" s="2">
        <f t="shared" si="93"/>
        <v>62419.43</v>
      </c>
      <c r="AW88" s="2">
        <f t="shared" si="93"/>
        <v>64370.96</v>
      </c>
      <c r="AX88" s="2">
        <f t="shared" si="93"/>
        <v>1951.53</v>
      </c>
      <c r="AY88" s="2">
        <f t="shared" si="93"/>
        <v>62419.43</v>
      </c>
      <c r="AZ88" s="2">
        <f t="shared" si="93"/>
        <v>0</v>
      </c>
      <c r="BA88" s="2">
        <f t="shared" si="93"/>
        <v>0</v>
      </c>
      <c r="BB88" s="2">
        <f t="shared" si="93"/>
        <v>0</v>
      </c>
      <c r="BC88" s="2">
        <f t="shared" si="93"/>
        <v>0</v>
      </c>
      <c r="BD88" s="2">
        <f t="shared" si="93"/>
        <v>0</v>
      </c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>
        <f>ROUND(SUMIF(AA70:AA86,"=42206730",FQ70:FQ86),2)</f>
        <v>1951.53</v>
      </c>
      <c r="BY88" s="2">
        <f>ROUND(SUMIF(AA70:AA86,"=42206730",FR70:FR86),2)</f>
        <v>0</v>
      </c>
      <c r="BZ88" s="2">
        <f>ROUND(SUMIF(AA70:AA86,"=42206730",GL70:GL86),2)</f>
        <v>0</v>
      </c>
      <c r="CA88" s="2">
        <f>ROUND(SUMIF(AA70:AA86,"=42206730",GM70:GM86),2)</f>
        <v>206445.06</v>
      </c>
      <c r="CB88" s="2">
        <f>ROUND(SUMIF(AA70:AA86,"=42206730",GN70:GN86),2)</f>
        <v>206445.06</v>
      </c>
      <c r="CC88" s="2">
        <f>ROUND(SUMIF(AA70:AA86,"=42206730",GO70:GO86),2)</f>
        <v>0</v>
      </c>
      <c r="CD88" s="2">
        <f>ROUND(SUMIF(AA70:AA86,"=42206730",GP70:GP86),2)</f>
        <v>0</v>
      </c>
      <c r="CE88" s="2">
        <f>AC88-BX88</f>
        <v>62419.43</v>
      </c>
      <c r="CF88" s="2">
        <f>AC88-BY88</f>
        <v>64370.96</v>
      </c>
      <c r="CG88" s="2">
        <f>BX88-BZ88</f>
        <v>1951.53</v>
      </c>
      <c r="CH88" s="2">
        <f>AC88-BX88-BY88+BZ88</f>
        <v>62419.43</v>
      </c>
      <c r="CI88" s="2">
        <f>BY88-BZ88</f>
        <v>0</v>
      </c>
      <c r="CJ88" s="2">
        <f>ROUND(SUMIF(AA70:AA86,"=42206730",GX70:GX86),2)</f>
        <v>0</v>
      </c>
      <c r="CK88" s="2">
        <f>ROUND(SUMIF(AA70:AA86,"=42206730",GY70:GY86),2)</f>
        <v>0</v>
      </c>
      <c r="CL88" s="2">
        <f>ROUND(SUMIF(AA70:AA86,"=42206730",GZ70:GZ86),2)</f>
        <v>0</v>
      </c>
      <c r="CM88" s="2">
        <f>ROUND(SUMIF(AA70:AA86,"=42206730",HD70:HD86),2)</f>
        <v>0</v>
      </c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>
        <v>0</v>
      </c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201</v>
      </c>
      <c r="F90" s="4">
        <f>ROUND(Source!O88,O90)</f>
        <v>130417.07</v>
      </c>
      <c r="G90" s="4" t="s">
        <v>72</v>
      </c>
      <c r="H90" s="4" t="s">
        <v>73</v>
      </c>
      <c r="I90" s="4"/>
      <c r="J90" s="4"/>
      <c r="K90" s="4">
        <v>201</v>
      </c>
      <c r="L90" s="4">
        <v>1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57948.7</v>
      </c>
      <c r="X90" s="4">
        <v>1</v>
      </c>
      <c r="Y90" s="4">
        <v>57948.7</v>
      </c>
      <c r="Z90" s="4"/>
      <c r="AA90" s="4"/>
      <c r="AB90" s="4"/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202</v>
      </c>
      <c r="F91" s="4">
        <f>ROUND(Source!P88,O91)</f>
        <v>64370.96</v>
      </c>
      <c r="G91" s="4" t="s">
        <v>74</v>
      </c>
      <c r="H91" s="4" t="s">
        <v>75</v>
      </c>
      <c r="I91" s="4"/>
      <c r="J91" s="4"/>
      <c r="K91" s="4">
        <v>202</v>
      </c>
      <c r="L91" s="4">
        <v>2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30007.69</v>
      </c>
      <c r="X91" s="4">
        <v>1</v>
      </c>
      <c r="Y91" s="4">
        <v>30007.69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222</v>
      </c>
      <c r="F92" s="4">
        <f>ROUND(Source!AO88,O92)</f>
        <v>1951.53</v>
      </c>
      <c r="G92" s="4" t="s">
        <v>76</v>
      </c>
      <c r="H92" s="4" t="s">
        <v>77</v>
      </c>
      <c r="I92" s="4"/>
      <c r="J92" s="4"/>
      <c r="K92" s="4">
        <v>222</v>
      </c>
      <c r="L92" s="4">
        <v>3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225</v>
      </c>
      <c r="F93" s="4">
        <f>ROUND(Source!AV88,O93)</f>
        <v>62419.43</v>
      </c>
      <c r="G93" s="4" t="s">
        <v>78</v>
      </c>
      <c r="H93" s="4" t="s">
        <v>79</v>
      </c>
      <c r="I93" s="4"/>
      <c r="J93" s="4"/>
      <c r="K93" s="4">
        <v>225</v>
      </c>
      <c r="L93" s="4">
        <v>4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30007.69</v>
      </c>
      <c r="X93" s="4">
        <v>1</v>
      </c>
      <c r="Y93" s="4">
        <v>30007.69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226</v>
      </c>
      <c r="F94" s="4">
        <f>ROUND(Source!AW88,O94)</f>
        <v>64370.96</v>
      </c>
      <c r="G94" s="4" t="s">
        <v>80</v>
      </c>
      <c r="H94" s="4" t="s">
        <v>81</v>
      </c>
      <c r="I94" s="4"/>
      <c r="J94" s="4"/>
      <c r="K94" s="4">
        <v>226</v>
      </c>
      <c r="L94" s="4">
        <v>5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30007.69</v>
      </c>
      <c r="X94" s="4">
        <v>1</v>
      </c>
      <c r="Y94" s="4">
        <v>30007.69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227</v>
      </c>
      <c r="F95" s="4">
        <f>ROUND(Source!AX88,O95)</f>
        <v>1951.53</v>
      </c>
      <c r="G95" s="4" t="s">
        <v>82</v>
      </c>
      <c r="H95" s="4" t="s">
        <v>83</v>
      </c>
      <c r="I95" s="4"/>
      <c r="J95" s="4"/>
      <c r="K95" s="4">
        <v>227</v>
      </c>
      <c r="L95" s="4">
        <v>6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228</v>
      </c>
      <c r="F96" s="4">
        <f>ROUND(Source!AY88,O96)</f>
        <v>62419.43</v>
      </c>
      <c r="G96" s="4" t="s">
        <v>84</v>
      </c>
      <c r="H96" s="4" t="s">
        <v>85</v>
      </c>
      <c r="I96" s="4"/>
      <c r="J96" s="4"/>
      <c r="K96" s="4">
        <v>228</v>
      </c>
      <c r="L96" s="4">
        <v>7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30007.69</v>
      </c>
      <c r="X96" s="4">
        <v>1</v>
      </c>
      <c r="Y96" s="4">
        <v>30007.69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216</v>
      </c>
      <c r="F97" s="4">
        <f>ROUND(Source!AP88,O97)</f>
        <v>0</v>
      </c>
      <c r="G97" s="4" t="s">
        <v>86</v>
      </c>
      <c r="H97" s="4" t="s">
        <v>87</v>
      </c>
      <c r="I97" s="4"/>
      <c r="J97" s="4"/>
      <c r="K97" s="4">
        <v>216</v>
      </c>
      <c r="L97" s="4">
        <v>8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223</v>
      </c>
      <c r="F98" s="4">
        <f>ROUND(Source!AQ88,O98)</f>
        <v>0</v>
      </c>
      <c r="G98" s="4" t="s">
        <v>88</v>
      </c>
      <c r="H98" s="4" t="s">
        <v>89</v>
      </c>
      <c r="I98" s="4"/>
      <c r="J98" s="4"/>
      <c r="K98" s="4">
        <v>223</v>
      </c>
      <c r="L98" s="4">
        <v>9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229</v>
      </c>
      <c r="F99" s="4">
        <f>ROUND(Source!AZ88,O99)</f>
        <v>0</v>
      </c>
      <c r="G99" s="4" t="s">
        <v>90</v>
      </c>
      <c r="H99" s="4" t="s">
        <v>91</v>
      </c>
      <c r="I99" s="4"/>
      <c r="J99" s="4"/>
      <c r="K99" s="4">
        <v>229</v>
      </c>
      <c r="L99" s="4">
        <v>10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203</v>
      </c>
      <c r="F100" s="4">
        <f>ROUND(Source!Q88,O100)</f>
        <v>2135.2800000000002</v>
      </c>
      <c r="G100" s="4" t="s">
        <v>92</v>
      </c>
      <c r="H100" s="4" t="s">
        <v>93</v>
      </c>
      <c r="I100" s="4"/>
      <c r="J100" s="4"/>
      <c r="K100" s="4">
        <v>203</v>
      </c>
      <c r="L100" s="4">
        <v>11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1033.8900000000001</v>
      </c>
      <c r="X100" s="4">
        <v>1</v>
      </c>
      <c r="Y100" s="4">
        <v>1033.8900000000001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231</v>
      </c>
      <c r="F101" s="4">
        <f>ROUND(Source!BB88,O101)</f>
        <v>0</v>
      </c>
      <c r="G101" s="4" t="s">
        <v>94</v>
      </c>
      <c r="H101" s="4" t="s">
        <v>95</v>
      </c>
      <c r="I101" s="4"/>
      <c r="J101" s="4"/>
      <c r="K101" s="4">
        <v>231</v>
      </c>
      <c r="L101" s="4">
        <v>12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204</v>
      </c>
      <c r="F102" s="4">
        <f>ROUND(Source!R88,O102)</f>
        <v>18.66</v>
      </c>
      <c r="G102" s="4" t="s">
        <v>96</v>
      </c>
      <c r="H102" s="4" t="s">
        <v>97</v>
      </c>
      <c r="I102" s="4"/>
      <c r="J102" s="4"/>
      <c r="K102" s="4">
        <v>204</v>
      </c>
      <c r="L102" s="4">
        <v>13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14.93</v>
      </c>
      <c r="X102" s="4">
        <v>1</v>
      </c>
      <c r="Y102" s="4">
        <v>14.93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205</v>
      </c>
      <c r="F103" s="4">
        <f>ROUND(Source!S88,O103)</f>
        <v>63910.83</v>
      </c>
      <c r="G103" s="4" t="s">
        <v>98</v>
      </c>
      <c r="H103" s="4" t="s">
        <v>99</v>
      </c>
      <c r="I103" s="4"/>
      <c r="J103" s="4"/>
      <c r="K103" s="4">
        <v>205</v>
      </c>
      <c r="L103" s="4">
        <v>14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26907.119999999999</v>
      </c>
      <c r="X103" s="4">
        <v>1</v>
      </c>
      <c r="Y103" s="4">
        <v>26907.119999999999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232</v>
      </c>
      <c r="F104" s="4">
        <f>ROUND(Source!BC88,O104)</f>
        <v>0</v>
      </c>
      <c r="G104" s="4" t="s">
        <v>100</v>
      </c>
      <c r="H104" s="4" t="s">
        <v>101</v>
      </c>
      <c r="I104" s="4"/>
      <c r="J104" s="4"/>
      <c r="K104" s="4">
        <v>232</v>
      </c>
      <c r="L104" s="4">
        <v>15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214</v>
      </c>
      <c r="F105" s="4">
        <f>ROUND(Source!AS88,O105)</f>
        <v>206445.06</v>
      </c>
      <c r="G105" s="4" t="s">
        <v>102</v>
      </c>
      <c r="H105" s="4" t="s">
        <v>103</v>
      </c>
      <c r="I105" s="4"/>
      <c r="J105" s="4"/>
      <c r="K105" s="4">
        <v>214</v>
      </c>
      <c r="L105" s="4">
        <v>16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91077.75</v>
      </c>
      <c r="X105" s="4">
        <v>1</v>
      </c>
      <c r="Y105" s="4">
        <v>91077.75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215</v>
      </c>
      <c r="F106" s="4">
        <f>ROUND(Source!AT88,O106)</f>
        <v>0</v>
      </c>
      <c r="G106" s="4" t="s">
        <v>104</v>
      </c>
      <c r="H106" s="4" t="s">
        <v>105</v>
      </c>
      <c r="I106" s="4"/>
      <c r="J106" s="4"/>
      <c r="K106" s="4">
        <v>215</v>
      </c>
      <c r="L106" s="4">
        <v>17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217</v>
      </c>
      <c r="F107" s="4">
        <f>ROUND(Source!AU88,O107)</f>
        <v>0</v>
      </c>
      <c r="G107" s="4" t="s">
        <v>106</v>
      </c>
      <c r="H107" s="4" t="s">
        <v>107</v>
      </c>
      <c r="I107" s="4"/>
      <c r="J107" s="4"/>
      <c r="K107" s="4">
        <v>217</v>
      </c>
      <c r="L107" s="4">
        <v>18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230</v>
      </c>
      <c r="F108" s="4">
        <f>ROUND(Source!BA88,O108)</f>
        <v>0</v>
      </c>
      <c r="G108" s="4" t="s">
        <v>108</v>
      </c>
      <c r="H108" s="4" t="s">
        <v>109</v>
      </c>
      <c r="I108" s="4"/>
      <c r="J108" s="4"/>
      <c r="K108" s="4">
        <v>230</v>
      </c>
      <c r="L108" s="4">
        <v>19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206</v>
      </c>
      <c r="F109" s="4">
        <f>ROUND(Source!T88,O109)</f>
        <v>0</v>
      </c>
      <c r="G109" s="4" t="s">
        <v>110</v>
      </c>
      <c r="H109" s="4" t="s">
        <v>111</v>
      </c>
      <c r="I109" s="4"/>
      <c r="J109" s="4"/>
      <c r="K109" s="4">
        <v>206</v>
      </c>
      <c r="L109" s="4">
        <v>20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207</v>
      </c>
      <c r="F110" s="4">
        <f>Source!U88</f>
        <v>97.541057088000017</v>
      </c>
      <c r="G110" s="4" t="s">
        <v>112</v>
      </c>
      <c r="H110" s="4" t="s">
        <v>113</v>
      </c>
      <c r="I110" s="4"/>
      <c r="J110" s="4"/>
      <c r="K110" s="4">
        <v>207</v>
      </c>
      <c r="L110" s="4">
        <v>21</v>
      </c>
      <c r="M110" s="4">
        <v>3</v>
      </c>
      <c r="N110" s="4" t="s">
        <v>3</v>
      </c>
      <c r="O110" s="4">
        <v>-1</v>
      </c>
      <c r="P110" s="4"/>
      <c r="Q110" s="4"/>
      <c r="R110" s="4"/>
      <c r="S110" s="4"/>
      <c r="T110" s="4"/>
      <c r="U110" s="4"/>
      <c r="V110" s="4"/>
      <c r="W110" s="4">
        <v>42.058370400000001</v>
      </c>
      <c r="X110" s="4">
        <v>1</v>
      </c>
      <c r="Y110" s="4">
        <v>42.058370400000001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208</v>
      </c>
      <c r="F111" s="4">
        <f>Source!V88</f>
        <v>0</v>
      </c>
      <c r="G111" s="4" t="s">
        <v>114</v>
      </c>
      <c r="H111" s="4" t="s">
        <v>115</v>
      </c>
      <c r="I111" s="4"/>
      <c r="J111" s="4"/>
      <c r="K111" s="4">
        <v>208</v>
      </c>
      <c r="L111" s="4">
        <v>22</v>
      </c>
      <c r="M111" s="4">
        <v>3</v>
      </c>
      <c r="N111" s="4" t="s">
        <v>3</v>
      </c>
      <c r="O111" s="4">
        <v>-1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209</v>
      </c>
      <c r="F112" s="4">
        <f>ROUND(Source!W88,O112)</f>
        <v>0</v>
      </c>
      <c r="G112" s="4" t="s">
        <v>116</v>
      </c>
      <c r="H112" s="4" t="s">
        <v>117</v>
      </c>
      <c r="I112" s="4"/>
      <c r="J112" s="4"/>
      <c r="K112" s="4">
        <v>209</v>
      </c>
      <c r="L112" s="4">
        <v>23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45" x14ac:dyDescent="0.2">
      <c r="A113" s="4">
        <v>50</v>
      </c>
      <c r="B113" s="4">
        <v>0</v>
      </c>
      <c r="C113" s="4">
        <v>0</v>
      </c>
      <c r="D113" s="4">
        <v>1</v>
      </c>
      <c r="E113" s="4">
        <v>233</v>
      </c>
      <c r="F113" s="4">
        <f>ROUND(Source!BD88,O113)</f>
        <v>0</v>
      </c>
      <c r="G113" s="4" t="s">
        <v>118</v>
      </c>
      <c r="H113" s="4" t="s">
        <v>119</v>
      </c>
      <c r="I113" s="4"/>
      <c r="J113" s="4"/>
      <c r="K113" s="4">
        <v>233</v>
      </c>
      <c r="L113" s="4">
        <v>24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45" x14ac:dyDescent="0.2">
      <c r="A114" s="4">
        <v>50</v>
      </c>
      <c r="B114" s="4">
        <v>0</v>
      </c>
      <c r="C114" s="4">
        <v>0</v>
      </c>
      <c r="D114" s="4">
        <v>1</v>
      </c>
      <c r="E114" s="4">
        <v>210</v>
      </c>
      <c r="F114" s="4">
        <f>ROUND(Source!X88,O114)</f>
        <v>49794.68</v>
      </c>
      <c r="G114" s="4" t="s">
        <v>120</v>
      </c>
      <c r="H114" s="4" t="s">
        <v>121</v>
      </c>
      <c r="I114" s="4"/>
      <c r="J114" s="4"/>
      <c r="K114" s="4">
        <v>210</v>
      </c>
      <c r="L114" s="4">
        <v>25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22073.23</v>
      </c>
      <c r="X114" s="4">
        <v>1</v>
      </c>
      <c r="Y114" s="4">
        <v>22073.23</v>
      </c>
      <c r="Z114" s="4"/>
      <c r="AA114" s="4"/>
      <c r="AB114" s="4"/>
    </row>
    <row r="115" spans="1:245" x14ac:dyDescent="0.2">
      <c r="A115" s="4">
        <v>50</v>
      </c>
      <c r="B115" s="4">
        <v>0</v>
      </c>
      <c r="C115" s="4">
        <v>0</v>
      </c>
      <c r="D115" s="4">
        <v>1</v>
      </c>
      <c r="E115" s="4">
        <v>211</v>
      </c>
      <c r="F115" s="4">
        <f>ROUND(Source!Y88,O115)</f>
        <v>26203.45</v>
      </c>
      <c r="G115" s="4" t="s">
        <v>122</v>
      </c>
      <c r="H115" s="4" t="s">
        <v>123</v>
      </c>
      <c r="I115" s="4"/>
      <c r="J115" s="4"/>
      <c r="K115" s="4">
        <v>211</v>
      </c>
      <c r="L115" s="4">
        <v>26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11031.93</v>
      </c>
      <c r="X115" s="4">
        <v>1</v>
      </c>
      <c r="Y115" s="4">
        <v>11031.93</v>
      </c>
      <c r="Z115" s="4"/>
      <c r="AA115" s="4"/>
      <c r="AB115" s="4"/>
    </row>
    <row r="116" spans="1:245" x14ac:dyDescent="0.2">
      <c r="A116" s="4">
        <v>50</v>
      </c>
      <c r="B116" s="4">
        <v>0</v>
      </c>
      <c r="C116" s="4">
        <v>0</v>
      </c>
      <c r="D116" s="4">
        <v>1</v>
      </c>
      <c r="E116" s="4">
        <v>224</v>
      </c>
      <c r="F116" s="4">
        <f>ROUND(Source!AR88,O116)</f>
        <v>206445.06</v>
      </c>
      <c r="G116" s="4" t="s">
        <v>124</v>
      </c>
      <c r="H116" s="4" t="s">
        <v>125</v>
      </c>
      <c r="I116" s="4"/>
      <c r="J116" s="4"/>
      <c r="K116" s="4">
        <v>224</v>
      </c>
      <c r="L116" s="4">
        <v>27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91077.75</v>
      </c>
      <c r="X116" s="4">
        <v>1</v>
      </c>
      <c r="Y116" s="4">
        <v>91077.75</v>
      </c>
      <c r="Z116" s="4"/>
      <c r="AA116" s="4"/>
      <c r="AB116" s="4"/>
    </row>
    <row r="118" spans="1:245" x14ac:dyDescent="0.2">
      <c r="A118" s="1">
        <v>4</v>
      </c>
      <c r="B118" s="1">
        <v>1</v>
      </c>
      <c r="C118" s="1"/>
      <c r="D118" s="1">
        <f>ROW(A141)</f>
        <v>141</v>
      </c>
      <c r="E118" s="1"/>
      <c r="F118" s="1" t="s">
        <v>15</v>
      </c>
      <c r="G118" s="1" t="s">
        <v>231</v>
      </c>
      <c r="H118" s="1" t="s">
        <v>3</v>
      </c>
      <c r="I118" s="1">
        <v>0</v>
      </c>
      <c r="J118" s="1"/>
      <c r="K118" s="1">
        <v>0</v>
      </c>
      <c r="L118" s="1"/>
      <c r="M118" s="1" t="s">
        <v>3</v>
      </c>
      <c r="N118" s="1"/>
      <c r="O118" s="1"/>
      <c r="P118" s="1"/>
      <c r="Q118" s="1"/>
      <c r="R118" s="1"/>
      <c r="S118" s="1">
        <v>0</v>
      </c>
      <c r="T118" s="1"/>
      <c r="U118" s="1" t="s">
        <v>3</v>
      </c>
      <c r="V118" s="1">
        <v>0</v>
      </c>
      <c r="W118" s="1"/>
      <c r="X118" s="1"/>
      <c r="Y118" s="1"/>
      <c r="Z118" s="1"/>
      <c r="AA118" s="1"/>
      <c r="AB118" s="1" t="s">
        <v>3</v>
      </c>
      <c r="AC118" s="1" t="s">
        <v>3</v>
      </c>
      <c r="AD118" s="1" t="s">
        <v>3</v>
      </c>
      <c r="AE118" s="1" t="s">
        <v>3</v>
      </c>
      <c r="AF118" s="1" t="s">
        <v>3</v>
      </c>
      <c r="AG118" s="1" t="s">
        <v>3</v>
      </c>
      <c r="AH118" s="1"/>
      <c r="AI118" s="1"/>
      <c r="AJ118" s="1"/>
      <c r="AK118" s="1"/>
      <c r="AL118" s="1"/>
      <c r="AM118" s="1"/>
      <c r="AN118" s="1"/>
      <c r="AO118" s="1"/>
      <c r="AP118" s="1" t="s">
        <v>3</v>
      </c>
      <c r="AQ118" s="1" t="s">
        <v>3</v>
      </c>
      <c r="AR118" s="1" t="s">
        <v>3</v>
      </c>
      <c r="AS118" s="1"/>
      <c r="AT118" s="1"/>
      <c r="AU118" s="1"/>
      <c r="AV118" s="1"/>
      <c r="AW118" s="1"/>
      <c r="AX118" s="1"/>
      <c r="AY118" s="1"/>
      <c r="AZ118" s="1" t="s">
        <v>3</v>
      </c>
      <c r="BA118" s="1"/>
      <c r="BB118" s="1" t="s">
        <v>3</v>
      </c>
      <c r="BC118" s="1" t="s">
        <v>3</v>
      </c>
      <c r="BD118" s="1" t="s">
        <v>3</v>
      </c>
      <c r="BE118" s="1" t="s">
        <v>3</v>
      </c>
      <c r="BF118" s="1" t="s">
        <v>3</v>
      </c>
      <c r="BG118" s="1" t="s">
        <v>3</v>
      </c>
      <c r="BH118" s="1" t="s">
        <v>3</v>
      </c>
      <c r="BI118" s="1" t="s">
        <v>3</v>
      </c>
      <c r="BJ118" s="1" t="s">
        <v>3</v>
      </c>
      <c r="BK118" s="1" t="s">
        <v>3</v>
      </c>
      <c r="BL118" s="1" t="s">
        <v>3</v>
      </c>
      <c r="BM118" s="1" t="s">
        <v>3</v>
      </c>
      <c r="BN118" s="1" t="s">
        <v>3</v>
      </c>
      <c r="BO118" s="1" t="s">
        <v>3</v>
      </c>
      <c r="BP118" s="1" t="s">
        <v>3</v>
      </c>
      <c r="BQ118" s="1"/>
      <c r="BR118" s="1"/>
      <c r="BS118" s="1"/>
      <c r="BT118" s="1"/>
      <c r="BU118" s="1"/>
      <c r="BV118" s="1"/>
      <c r="BW118" s="1"/>
      <c r="BX118" s="1">
        <v>0</v>
      </c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>
        <v>0</v>
      </c>
    </row>
    <row r="120" spans="1:245" x14ac:dyDescent="0.2">
      <c r="A120" s="2">
        <v>52</v>
      </c>
      <c r="B120" s="2">
        <f t="shared" ref="B120:G120" si="94">B141</f>
        <v>1</v>
      </c>
      <c r="C120" s="2">
        <f t="shared" si="94"/>
        <v>4</v>
      </c>
      <c r="D120" s="2">
        <f t="shared" si="94"/>
        <v>118</v>
      </c>
      <c r="E120" s="2">
        <f t="shared" si="94"/>
        <v>0</v>
      </c>
      <c r="F120" s="2" t="str">
        <f t="shared" si="94"/>
        <v>Новый раздел</v>
      </c>
      <c r="G120" s="2" t="str">
        <f t="shared" si="94"/>
        <v>Монтажные работы</v>
      </c>
      <c r="H120" s="2"/>
      <c r="I120" s="2"/>
      <c r="J120" s="2"/>
      <c r="K120" s="2"/>
      <c r="L120" s="2"/>
      <c r="M120" s="2"/>
      <c r="N120" s="2"/>
      <c r="O120" s="2">
        <f t="shared" ref="O120:AT120" si="95">O141</f>
        <v>456346.78</v>
      </c>
      <c r="P120" s="2">
        <f t="shared" si="95"/>
        <v>368831.98</v>
      </c>
      <c r="Q120" s="2">
        <f t="shared" si="95"/>
        <v>4396.93</v>
      </c>
      <c r="R120" s="2">
        <f t="shared" si="95"/>
        <v>1753.85</v>
      </c>
      <c r="S120" s="2">
        <f t="shared" si="95"/>
        <v>83117.87</v>
      </c>
      <c r="T120" s="2">
        <f t="shared" si="95"/>
        <v>0</v>
      </c>
      <c r="U120" s="2">
        <f t="shared" si="95"/>
        <v>146.24223940799999</v>
      </c>
      <c r="V120" s="2">
        <f t="shared" si="95"/>
        <v>0</v>
      </c>
      <c r="W120" s="2">
        <f t="shared" si="95"/>
        <v>0</v>
      </c>
      <c r="X120" s="2">
        <f t="shared" si="95"/>
        <v>75278.37</v>
      </c>
      <c r="Y120" s="2">
        <f t="shared" si="95"/>
        <v>35557.599999999999</v>
      </c>
      <c r="Z120" s="2">
        <f t="shared" si="95"/>
        <v>0</v>
      </c>
      <c r="AA120" s="2">
        <f t="shared" si="95"/>
        <v>0</v>
      </c>
      <c r="AB120" s="2">
        <f t="shared" si="95"/>
        <v>456346.78</v>
      </c>
      <c r="AC120" s="2">
        <f t="shared" si="95"/>
        <v>368831.98</v>
      </c>
      <c r="AD120" s="2">
        <f t="shared" si="95"/>
        <v>4396.93</v>
      </c>
      <c r="AE120" s="2">
        <f t="shared" si="95"/>
        <v>1753.85</v>
      </c>
      <c r="AF120" s="2">
        <f t="shared" si="95"/>
        <v>83117.87</v>
      </c>
      <c r="AG120" s="2">
        <f t="shared" si="95"/>
        <v>0</v>
      </c>
      <c r="AH120" s="2">
        <f t="shared" si="95"/>
        <v>146.24223940799999</v>
      </c>
      <c r="AI120" s="2">
        <f t="shared" si="95"/>
        <v>0</v>
      </c>
      <c r="AJ120" s="2">
        <f t="shared" si="95"/>
        <v>0</v>
      </c>
      <c r="AK120" s="2">
        <f t="shared" si="95"/>
        <v>75278.37</v>
      </c>
      <c r="AL120" s="2">
        <f t="shared" si="95"/>
        <v>35557.599999999999</v>
      </c>
      <c r="AM120" s="2">
        <f t="shared" si="95"/>
        <v>0</v>
      </c>
      <c r="AN120" s="2">
        <f t="shared" si="95"/>
        <v>0</v>
      </c>
      <c r="AO120" s="2">
        <f t="shared" si="95"/>
        <v>0</v>
      </c>
      <c r="AP120" s="2">
        <f t="shared" si="95"/>
        <v>0</v>
      </c>
      <c r="AQ120" s="2">
        <f t="shared" si="95"/>
        <v>0</v>
      </c>
      <c r="AR120" s="2">
        <f t="shared" si="95"/>
        <v>569988.92000000004</v>
      </c>
      <c r="AS120" s="2">
        <f t="shared" si="95"/>
        <v>5261.82</v>
      </c>
      <c r="AT120" s="2">
        <f t="shared" si="95"/>
        <v>564727.1</v>
      </c>
      <c r="AU120" s="2">
        <f t="shared" ref="AU120:BZ120" si="96">AU141</f>
        <v>0</v>
      </c>
      <c r="AV120" s="2">
        <f t="shared" si="96"/>
        <v>368831.98</v>
      </c>
      <c r="AW120" s="2">
        <f t="shared" si="96"/>
        <v>368831.98</v>
      </c>
      <c r="AX120" s="2">
        <f t="shared" si="96"/>
        <v>0</v>
      </c>
      <c r="AY120" s="2">
        <f t="shared" si="96"/>
        <v>368831.98</v>
      </c>
      <c r="AZ120" s="2">
        <f t="shared" si="96"/>
        <v>0</v>
      </c>
      <c r="BA120" s="2">
        <f t="shared" si="96"/>
        <v>0</v>
      </c>
      <c r="BB120" s="2">
        <f t="shared" si="96"/>
        <v>0</v>
      </c>
      <c r="BC120" s="2">
        <f t="shared" si="96"/>
        <v>0</v>
      </c>
      <c r="BD120" s="2">
        <f t="shared" si="96"/>
        <v>0</v>
      </c>
      <c r="BE120" s="2">
        <f t="shared" si="96"/>
        <v>0</v>
      </c>
      <c r="BF120" s="2">
        <f t="shared" si="96"/>
        <v>0</v>
      </c>
      <c r="BG120" s="2">
        <f t="shared" si="96"/>
        <v>0</v>
      </c>
      <c r="BH120" s="2">
        <f t="shared" si="96"/>
        <v>0</v>
      </c>
      <c r="BI120" s="2">
        <f t="shared" si="96"/>
        <v>0</v>
      </c>
      <c r="BJ120" s="2">
        <f t="shared" si="96"/>
        <v>0</v>
      </c>
      <c r="BK120" s="2">
        <f t="shared" si="96"/>
        <v>0</v>
      </c>
      <c r="BL120" s="2">
        <f t="shared" si="96"/>
        <v>0</v>
      </c>
      <c r="BM120" s="2">
        <f t="shared" si="96"/>
        <v>0</v>
      </c>
      <c r="BN120" s="2">
        <f t="shared" si="96"/>
        <v>0</v>
      </c>
      <c r="BO120" s="2">
        <f t="shared" si="96"/>
        <v>0</v>
      </c>
      <c r="BP120" s="2">
        <f t="shared" si="96"/>
        <v>0</v>
      </c>
      <c r="BQ120" s="2">
        <f t="shared" si="96"/>
        <v>0</v>
      </c>
      <c r="BR120" s="2">
        <f t="shared" si="96"/>
        <v>0</v>
      </c>
      <c r="BS120" s="2">
        <f t="shared" si="96"/>
        <v>0</v>
      </c>
      <c r="BT120" s="2">
        <f t="shared" si="96"/>
        <v>0</v>
      </c>
      <c r="BU120" s="2">
        <f t="shared" si="96"/>
        <v>0</v>
      </c>
      <c r="BV120" s="2">
        <f t="shared" si="96"/>
        <v>0</v>
      </c>
      <c r="BW120" s="2">
        <f t="shared" si="96"/>
        <v>0</v>
      </c>
      <c r="BX120" s="2">
        <f t="shared" si="96"/>
        <v>0</v>
      </c>
      <c r="BY120" s="2">
        <f t="shared" si="96"/>
        <v>0</v>
      </c>
      <c r="BZ120" s="2">
        <f t="shared" si="96"/>
        <v>0</v>
      </c>
      <c r="CA120" s="2">
        <f t="shared" ref="CA120:DF120" si="97">CA141</f>
        <v>569988.92000000004</v>
      </c>
      <c r="CB120" s="2">
        <f t="shared" si="97"/>
        <v>5261.82</v>
      </c>
      <c r="CC120" s="2">
        <f t="shared" si="97"/>
        <v>564727.1</v>
      </c>
      <c r="CD120" s="2">
        <f t="shared" si="97"/>
        <v>0</v>
      </c>
      <c r="CE120" s="2">
        <f t="shared" si="97"/>
        <v>368831.98</v>
      </c>
      <c r="CF120" s="2">
        <f t="shared" si="97"/>
        <v>368831.98</v>
      </c>
      <c r="CG120" s="2">
        <f t="shared" si="97"/>
        <v>0</v>
      </c>
      <c r="CH120" s="2">
        <f t="shared" si="97"/>
        <v>368831.98</v>
      </c>
      <c r="CI120" s="2">
        <f t="shared" si="97"/>
        <v>0</v>
      </c>
      <c r="CJ120" s="2">
        <f t="shared" si="97"/>
        <v>0</v>
      </c>
      <c r="CK120" s="2">
        <f t="shared" si="97"/>
        <v>0</v>
      </c>
      <c r="CL120" s="2">
        <f t="shared" si="97"/>
        <v>0</v>
      </c>
      <c r="CM120" s="2">
        <f t="shared" si="97"/>
        <v>0</v>
      </c>
      <c r="CN120" s="2">
        <f t="shared" si="97"/>
        <v>0</v>
      </c>
      <c r="CO120" s="2">
        <f t="shared" si="97"/>
        <v>0</v>
      </c>
      <c r="CP120" s="2">
        <f t="shared" si="97"/>
        <v>0</v>
      </c>
      <c r="CQ120" s="2">
        <f t="shared" si="97"/>
        <v>0</v>
      </c>
      <c r="CR120" s="2">
        <f t="shared" si="97"/>
        <v>0</v>
      </c>
      <c r="CS120" s="2">
        <f t="shared" si="97"/>
        <v>0</v>
      </c>
      <c r="CT120" s="2">
        <f t="shared" si="97"/>
        <v>0</v>
      </c>
      <c r="CU120" s="2">
        <f t="shared" si="97"/>
        <v>0</v>
      </c>
      <c r="CV120" s="2">
        <f t="shared" si="97"/>
        <v>0</v>
      </c>
      <c r="CW120" s="2">
        <f t="shared" si="97"/>
        <v>0</v>
      </c>
      <c r="CX120" s="2">
        <f t="shared" si="97"/>
        <v>0</v>
      </c>
      <c r="CY120" s="2">
        <f t="shared" si="97"/>
        <v>0</v>
      </c>
      <c r="CZ120" s="2">
        <f t="shared" si="97"/>
        <v>0</v>
      </c>
      <c r="DA120" s="2">
        <f t="shared" si="97"/>
        <v>0</v>
      </c>
      <c r="DB120" s="2">
        <f t="shared" si="97"/>
        <v>0</v>
      </c>
      <c r="DC120" s="2">
        <f t="shared" si="97"/>
        <v>0</v>
      </c>
      <c r="DD120" s="2">
        <f t="shared" si="97"/>
        <v>0</v>
      </c>
      <c r="DE120" s="2">
        <f t="shared" si="97"/>
        <v>0</v>
      </c>
      <c r="DF120" s="2">
        <f t="shared" si="97"/>
        <v>0</v>
      </c>
      <c r="DG120" s="3">
        <f t="shared" ref="DG120:EL120" si="98">DG141</f>
        <v>0</v>
      </c>
      <c r="DH120" s="3">
        <f t="shared" si="98"/>
        <v>0</v>
      </c>
      <c r="DI120" s="3">
        <f t="shared" si="98"/>
        <v>0</v>
      </c>
      <c r="DJ120" s="3">
        <f t="shared" si="98"/>
        <v>0</v>
      </c>
      <c r="DK120" s="3">
        <f t="shared" si="98"/>
        <v>0</v>
      </c>
      <c r="DL120" s="3">
        <f t="shared" si="98"/>
        <v>0</v>
      </c>
      <c r="DM120" s="3">
        <f t="shared" si="98"/>
        <v>0</v>
      </c>
      <c r="DN120" s="3">
        <f t="shared" si="98"/>
        <v>0</v>
      </c>
      <c r="DO120" s="3">
        <f t="shared" si="98"/>
        <v>0</v>
      </c>
      <c r="DP120" s="3">
        <f t="shared" si="98"/>
        <v>0</v>
      </c>
      <c r="DQ120" s="3">
        <f t="shared" si="98"/>
        <v>0</v>
      </c>
      <c r="DR120" s="3">
        <f t="shared" si="98"/>
        <v>0</v>
      </c>
      <c r="DS120" s="3">
        <f t="shared" si="98"/>
        <v>0</v>
      </c>
      <c r="DT120" s="3">
        <f t="shared" si="98"/>
        <v>0</v>
      </c>
      <c r="DU120" s="3">
        <f t="shared" si="98"/>
        <v>0</v>
      </c>
      <c r="DV120" s="3">
        <f t="shared" si="98"/>
        <v>0</v>
      </c>
      <c r="DW120" s="3">
        <f t="shared" si="98"/>
        <v>0</v>
      </c>
      <c r="DX120" s="3">
        <f t="shared" si="98"/>
        <v>0</v>
      </c>
      <c r="DY120" s="3">
        <f t="shared" si="98"/>
        <v>0</v>
      </c>
      <c r="DZ120" s="3">
        <f t="shared" si="98"/>
        <v>0</v>
      </c>
      <c r="EA120" s="3">
        <f t="shared" si="98"/>
        <v>0</v>
      </c>
      <c r="EB120" s="3">
        <f t="shared" si="98"/>
        <v>0</v>
      </c>
      <c r="EC120" s="3">
        <f t="shared" si="98"/>
        <v>0</v>
      </c>
      <c r="ED120" s="3">
        <f t="shared" si="98"/>
        <v>0</v>
      </c>
      <c r="EE120" s="3">
        <f t="shared" si="98"/>
        <v>0</v>
      </c>
      <c r="EF120" s="3">
        <f t="shared" si="98"/>
        <v>0</v>
      </c>
      <c r="EG120" s="3">
        <f t="shared" si="98"/>
        <v>0</v>
      </c>
      <c r="EH120" s="3">
        <f t="shared" si="98"/>
        <v>0</v>
      </c>
      <c r="EI120" s="3">
        <f t="shared" si="98"/>
        <v>0</v>
      </c>
      <c r="EJ120" s="3">
        <f t="shared" si="98"/>
        <v>0</v>
      </c>
      <c r="EK120" s="3">
        <f t="shared" si="98"/>
        <v>0</v>
      </c>
      <c r="EL120" s="3">
        <f t="shared" si="98"/>
        <v>0</v>
      </c>
      <c r="EM120" s="3">
        <f t="shared" ref="EM120:FR120" si="99">EM141</f>
        <v>0</v>
      </c>
      <c r="EN120" s="3">
        <f t="shared" si="99"/>
        <v>0</v>
      </c>
      <c r="EO120" s="3">
        <f t="shared" si="99"/>
        <v>0</v>
      </c>
      <c r="EP120" s="3">
        <f t="shared" si="99"/>
        <v>0</v>
      </c>
      <c r="EQ120" s="3">
        <f t="shared" si="99"/>
        <v>0</v>
      </c>
      <c r="ER120" s="3">
        <f t="shared" si="99"/>
        <v>0</v>
      </c>
      <c r="ES120" s="3">
        <f t="shared" si="99"/>
        <v>0</v>
      </c>
      <c r="ET120" s="3">
        <f t="shared" si="99"/>
        <v>0</v>
      </c>
      <c r="EU120" s="3">
        <f t="shared" si="99"/>
        <v>0</v>
      </c>
      <c r="EV120" s="3">
        <f t="shared" si="99"/>
        <v>0</v>
      </c>
      <c r="EW120" s="3">
        <f t="shared" si="99"/>
        <v>0</v>
      </c>
      <c r="EX120" s="3">
        <f t="shared" si="99"/>
        <v>0</v>
      </c>
      <c r="EY120" s="3">
        <f t="shared" si="99"/>
        <v>0</v>
      </c>
      <c r="EZ120" s="3">
        <f t="shared" si="99"/>
        <v>0</v>
      </c>
      <c r="FA120" s="3">
        <f t="shared" si="99"/>
        <v>0</v>
      </c>
      <c r="FB120" s="3">
        <f t="shared" si="99"/>
        <v>0</v>
      </c>
      <c r="FC120" s="3">
        <f t="shared" si="99"/>
        <v>0</v>
      </c>
      <c r="FD120" s="3">
        <f t="shared" si="99"/>
        <v>0</v>
      </c>
      <c r="FE120" s="3">
        <f t="shared" si="99"/>
        <v>0</v>
      </c>
      <c r="FF120" s="3">
        <f t="shared" si="99"/>
        <v>0</v>
      </c>
      <c r="FG120" s="3">
        <f t="shared" si="99"/>
        <v>0</v>
      </c>
      <c r="FH120" s="3">
        <f t="shared" si="99"/>
        <v>0</v>
      </c>
      <c r="FI120" s="3">
        <f t="shared" si="99"/>
        <v>0</v>
      </c>
      <c r="FJ120" s="3">
        <f t="shared" si="99"/>
        <v>0</v>
      </c>
      <c r="FK120" s="3">
        <f t="shared" si="99"/>
        <v>0</v>
      </c>
      <c r="FL120" s="3">
        <f t="shared" si="99"/>
        <v>0</v>
      </c>
      <c r="FM120" s="3">
        <f t="shared" si="99"/>
        <v>0</v>
      </c>
      <c r="FN120" s="3">
        <f t="shared" si="99"/>
        <v>0</v>
      </c>
      <c r="FO120" s="3">
        <f t="shared" si="99"/>
        <v>0</v>
      </c>
      <c r="FP120" s="3">
        <f t="shared" si="99"/>
        <v>0</v>
      </c>
      <c r="FQ120" s="3">
        <f t="shared" si="99"/>
        <v>0</v>
      </c>
      <c r="FR120" s="3">
        <f t="shared" si="99"/>
        <v>0</v>
      </c>
      <c r="FS120" s="3">
        <f t="shared" ref="FS120:GX120" si="100">FS141</f>
        <v>0</v>
      </c>
      <c r="FT120" s="3">
        <f t="shared" si="100"/>
        <v>0</v>
      </c>
      <c r="FU120" s="3">
        <f t="shared" si="100"/>
        <v>0</v>
      </c>
      <c r="FV120" s="3">
        <f t="shared" si="100"/>
        <v>0</v>
      </c>
      <c r="FW120" s="3">
        <f t="shared" si="100"/>
        <v>0</v>
      </c>
      <c r="FX120" s="3">
        <f t="shared" si="100"/>
        <v>0</v>
      </c>
      <c r="FY120" s="3">
        <f t="shared" si="100"/>
        <v>0</v>
      </c>
      <c r="FZ120" s="3">
        <f t="shared" si="100"/>
        <v>0</v>
      </c>
      <c r="GA120" s="3">
        <f t="shared" si="100"/>
        <v>0</v>
      </c>
      <c r="GB120" s="3">
        <f t="shared" si="100"/>
        <v>0</v>
      </c>
      <c r="GC120" s="3">
        <f t="shared" si="100"/>
        <v>0</v>
      </c>
      <c r="GD120" s="3">
        <f t="shared" si="100"/>
        <v>0</v>
      </c>
      <c r="GE120" s="3">
        <f t="shared" si="100"/>
        <v>0</v>
      </c>
      <c r="GF120" s="3">
        <f t="shared" si="100"/>
        <v>0</v>
      </c>
      <c r="GG120" s="3">
        <f t="shared" si="100"/>
        <v>0</v>
      </c>
      <c r="GH120" s="3">
        <f t="shared" si="100"/>
        <v>0</v>
      </c>
      <c r="GI120" s="3">
        <f t="shared" si="100"/>
        <v>0</v>
      </c>
      <c r="GJ120" s="3">
        <f t="shared" si="100"/>
        <v>0</v>
      </c>
      <c r="GK120" s="3">
        <f t="shared" si="100"/>
        <v>0</v>
      </c>
      <c r="GL120" s="3">
        <f t="shared" si="100"/>
        <v>0</v>
      </c>
      <c r="GM120" s="3">
        <f t="shared" si="100"/>
        <v>0</v>
      </c>
      <c r="GN120" s="3">
        <f t="shared" si="100"/>
        <v>0</v>
      </c>
      <c r="GO120" s="3">
        <f t="shared" si="100"/>
        <v>0</v>
      </c>
      <c r="GP120" s="3">
        <f t="shared" si="100"/>
        <v>0</v>
      </c>
      <c r="GQ120" s="3">
        <f t="shared" si="100"/>
        <v>0</v>
      </c>
      <c r="GR120" s="3">
        <f t="shared" si="100"/>
        <v>0</v>
      </c>
      <c r="GS120" s="3">
        <f t="shared" si="100"/>
        <v>0</v>
      </c>
      <c r="GT120" s="3">
        <f t="shared" si="100"/>
        <v>0</v>
      </c>
      <c r="GU120" s="3">
        <f t="shared" si="100"/>
        <v>0</v>
      </c>
      <c r="GV120" s="3">
        <f t="shared" si="100"/>
        <v>0</v>
      </c>
      <c r="GW120" s="3">
        <f t="shared" si="100"/>
        <v>0</v>
      </c>
      <c r="GX120" s="3">
        <f t="shared" si="100"/>
        <v>0</v>
      </c>
    </row>
    <row r="122" spans="1:245" x14ac:dyDescent="0.2">
      <c r="A122">
        <v>17</v>
      </c>
      <c r="B122">
        <v>1</v>
      </c>
      <c r="C122">
        <f>ROW(SmtRes!A80)</f>
        <v>80</v>
      </c>
      <c r="D122">
        <f>ROW(EtalonRes!A91)</f>
        <v>91</v>
      </c>
      <c r="E122" t="s">
        <v>232</v>
      </c>
      <c r="F122" t="s">
        <v>18</v>
      </c>
      <c r="G122" t="s">
        <v>19</v>
      </c>
      <c r="H122" t="s">
        <v>20</v>
      </c>
      <c r="I122">
        <f>ROUND(ROUND((48.64+14.7)/1000,4),9)</f>
        <v>6.3299999999999995E-2</v>
      </c>
      <c r="J122">
        <v>0</v>
      </c>
      <c r="K122">
        <f>ROUND(ROUND((48.64+14.7)/1000,4),9)</f>
        <v>6.3299999999999995E-2</v>
      </c>
      <c r="O122">
        <f t="shared" ref="O122:O139" si="101">ROUND(CP122,2)</f>
        <v>5174.79</v>
      </c>
      <c r="P122">
        <f t="shared" ref="P122:P139" si="102">ROUND((ROUND((AC122*AW122*I122),2)*BC122),2)</f>
        <v>598.67999999999995</v>
      </c>
      <c r="Q122">
        <f>(ROUND((ROUND(((((ET122*1.2)*1.1))*AV122*I122),2)*BB122),2)+ROUND((ROUND(((AE122-(((EU122*1.2)*1.1)))*AV122*I122),2)*BS122),2))</f>
        <v>367.41</v>
      </c>
      <c r="R122">
        <f t="shared" ref="R122:R139" si="103">ROUND((ROUND((AE122*AV122*I122),2)*BS122),2)</f>
        <v>95.21</v>
      </c>
      <c r="S122">
        <f t="shared" ref="S122:S139" si="104">ROUND((ROUND((AF122*AV122*I122),2)*BA122),2)</f>
        <v>4208.7</v>
      </c>
      <c r="T122">
        <f t="shared" ref="T122:T139" si="105">ROUND(CU122*I122,2)</f>
        <v>0</v>
      </c>
      <c r="U122">
        <f t="shared" ref="U122:U139" si="106">CV122*I122</f>
        <v>7.3195055999999994</v>
      </c>
      <c r="V122">
        <f t="shared" ref="V122:V139" si="107">CW122*I122</f>
        <v>0</v>
      </c>
      <c r="W122">
        <f t="shared" ref="W122:W139" si="108">ROUND(CX122*I122,2)</f>
        <v>0</v>
      </c>
      <c r="X122">
        <f t="shared" ref="X122:X139" si="109">ROUND(CY122,2)</f>
        <v>3324.87</v>
      </c>
      <c r="Y122">
        <f t="shared" ref="Y122:Y139" si="110">ROUND(CZ122,2)</f>
        <v>1725.57</v>
      </c>
      <c r="AA122">
        <v>42206730</v>
      </c>
      <c r="AB122">
        <f t="shared" ref="AB122:AB139" si="111">ROUND((AC122+AD122+AF122),2)</f>
        <v>5687.76</v>
      </c>
      <c r="AC122">
        <f>ROUND((((ES122*1)*1)),2)</f>
        <v>3829.04</v>
      </c>
      <c r="AD122">
        <f>ROUND((((((ET122*1.2)*1.1))-(((EU122*1.2)*1.1)))+AE122),2)</f>
        <v>434.14</v>
      </c>
      <c r="AE122">
        <f>ROUND((((EU122*1.2)*1.1)),2)</f>
        <v>32.159999999999997</v>
      </c>
      <c r="AF122">
        <f>ROUND((((EV122*1.2)*1.1)),2)</f>
        <v>1424.58</v>
      </c>
      <c r="AG122">
        <f t="shared" ref="AG122:AG139" si="112">ROUND((AP122),2)</f>
        <v>0</v>
      </c>
      <c r="AH122">
        <f>(((EW122*1.2)*1.1))</f>
        <v>115.63200000000001</v>
      </c>
      <c r="AI122">
        <f>(((EX122*1.2)*1.1))</f>
        <v>0</v>
      </c>
      <c r="AJ122">
        <f t="shared" ref="AJ122:AJ139" si="113">(AS122)</f>
        <v>0</v>
      </c>
      <c r="AK122">
        <v>5237.16</v>
      </c>
      <c r="AL122">
        <v>3829.04</v>
      </c>
      <c r="AM122">
        <v>328.89</v>
      </c>
      <c r="AN122">
        <v>24.36</v>
      </c>
      <c r="AO122">
        <v>1079.23</v>
      </c>
      <c r="AP122">
        <v>0</v>
      </c>
      <c r="AQ122">
        <v>87.6</v>
      </c>
      <c r="AR122">
        <v>0</v>
      </c>
      <c r="AS122">
        <v>0</v>
      </c>
      <c r="AT122">
        <v>79</v>
      </c>
      <c r="AU122">
        <v>41</v>
      </c>
      <c r="AV122">
        <v>1</v>
      </c>
      <c r="AW122">
        <v>1</v>
      </c>
      <c r="AZ122">
        <v>1</v>
      </c>
      <c r="BA122">
        <v>46.67</v>
      </c>
      <c r="BB122">
        <v>13.37</v>
      </c>
      <c r="BC122">
        <v>2.4700000000000002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2</v>
      </c>
      <c r="BJ122" t="s">
        <v>21</v>
      </c>
      <c r="BM122">
        <v>319</v>
      </c>
      <c r="BN122">
        <v>0</v>
      </c>
      <c r="BO122" t="s">
        <v>18</v>
      </c>
      <c r="BP122">
        <v>1</v>
      </c>
      <c r="BQ122">
        <v>40</v>
      </c>
      <c r="BR122">
        <v>0</v>
      </c>
      <c r="BS122">
        <v>46.67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79</v>
      </c>
      <c r="CA122">
        <v>41</v>
      </c>
      <c r="CB122" t="s">
        <v>3</v>
      </c>
      <c r="CE122">
        <v>30</v>
      </c>
      <c r="CF122">
        <v>0</v>
      </c>
      <c r="CG122">
        <v>0</v>
      </c>
      <c r="CM122">
        <v>0</v>
      </c>
      <c r="CN122" t="s">
        <v>558</v>
      </c>
      <c r="CO122">
        <v>0</v>
      </c>
      <c r="CP122">
        <f t="shared" ref="CP122:CP139" si="114">(P122+Q122+S122)</f>
        <v>5174.79</v>
      </c>
      <c r="CQ122">
        <f t="shared" ref="CQ122:CQ139" si="115">ROUND((ROUND((AC122*AW122*1),2)*BC122),2)</f>
        <v>9457.73</v>
      </c>
      <c r="CR122">
        <f>(ROUND((ROUND(((((ET122*1.2)*1.1))*AV122*1),2)*BB122),2)+ROUND((ROUND(((AE122-(((EU122*1.2)*1.1)))*AV122*1),2)*BS122),2))</f>
        <v>5804.32</v>
      </c>
      <c r="CS122">
        <f t="shared" ref="CS122:CS139" si="116">ROUND((ROUND((AE122*AV122*1),2)*BS122),2)</f>
        <v>1500.91</v>
      </c>
      <c r="CT122">
        <f t="shared" ref="CT122:CT139" si="117">ROUND((ROUND((AF122*AV122*1),2)*BA122),2)</f>
        <v>66485.149999999994</v>
      </c>
      <c r="CU122">
        <f t="shared" ref="CU122:CU139" si="118">AG122</f>
        <v>0</v>
      </c>
      <c r="CV122">
        <f t="shared" ref="CV122:CV139" si="119">(AH122*AV122)</f>
        <v>115.63200000000001</v>
      </c>
      <c r="CW122">
        <f t="shared" ref="CW122:CW139" si="120">AI122</f>
        <v>0</v>
      </c>
      <c r="CX122">
        <f t="shared" ref="CX122:CX139" si="121">AJ122</f>
        <v>0</v>
      </c>
      <c r="CY122">
        <f t="shared" ref="CY122:CY139" si="122">S122*(BZ122/100)</f>
        <v>3324.873</v>
      </c>
      <c r="CZ122">
        <f t="shared" ref="CZ122:CZ139" si="123">S122*(CA122/100)</f>
        <v>1725.5669999999998</v>
      </c>
      <c r="DB122">
        <v>35</v>
      </c>
      <c r="DC122" t="s">
        <v>3</v>
      </c>
      <c r="DD122" t="s">
        <v>40</v>
      </c>
      <c r="DE122" t="s">
        <v>41</v>
      </c>
      <c r="DF122" t="s">
        <v>41</v>
      </c>
      <c r="DG122" t="s">
        <v>41</v>
      </c>
      <c r="DH122" t="s">
        <v>3</v>
      </c>
      <c r="DI122" t="s">
        <v>41</v>
      </c>
      <c r="DJ122" t="s">
        <v>41</v>
      </c>
      <c r="DK122" t="s">
        <v>3</v>
      </c>
      <c r="DL122" t="s">
        <v>3</v>
      </c>
      <c r="DM122" t="s">
        <v>3</v>
      </c>
      <c r="DN122">
        <v>112</v>
      </c>
      <c r="DO122">
        <v>70</v>
      </c>
      <c r="DP122">
        <v>1.087</v>
      </c>
      <c r="DQ122">
        <v>1</v>
      </c>
      <c r="DU122">
        <v>1013</v>
      </c>
      <c r="DV122" t="s">
        <v>20</v>
      </c>
      <c r="DW122" t="s">
        <v>20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40096641</v>
      </c>
      <c r="EF122">
        <v>40</v>
      </c>
      <c r="EG122" t="s">
        <v>24</v>
      </c>
      <c r="EH122">
        <v>0</v>
      </c>
      <c r="EI122" t="s">
        <v>3</v>
      </c>
      <c r="EJ122">
        <v>2</v>
      </c>
      <c r="EK122">
        <v>319</v>
      </c>
      <c r="EL122" t="s">
        <v>25</v>
      </c>
      <c r="EM122" t="s">
        <v>26</v>
      </c>
      <c r="EO122" t="s">
        <v>45</v>
      </c>
      <c r="EQ122">
        <v>131072</v>
      </c>
      <c r="ER122">
        <v>5237.16</v>
      </c>
      <c r="ES122">
        <v>3829.04</v>
      </c>
      <c r="ET122">
        <v>328.89</v>
      </c>
      <c r="EU122">
        <v>24.36</v>
      </c>
      <c r="EV122">
        <v>1079.23</v>
      </c>
      <c r="EW122">
        <v>87.6</v>
      </c>
      <c r="EX122">
        <v>0</v>
      </c>
      <c r="EY122">
        <v>0</v>
      </c>
      <c r="FQ122">
        <v>0</v>
      </c>
      <c r="FR122">
        <f t="shared" ref="FR122:FR139" si="124">ROUND(IF(BI122=3,GM122,0),2)</f>
        <v>0</v>
      </c>
      <c r="FS122">
        <v>0</v>
      </c>
      <c r="FX122">
        <v>112</v>
      </c>
      <c r="FY122">
        <v>70</v>
      </c>
      <c r="GA122" t="s">
        <v>3</v>
      </c>
      <c r="GD122">
        <v>0</v>
      </c>
      <c r="GF122">
        <v>-990373424</v>
      </c>
      <c r="GG122">
        <v>2</v>
      </c>
      <c r="GH122">
        <v>1</v>
      </c>
      <c r="GI122">
        <v>3</v>
      </c>
      <c r="GJ122">
        <v>0</v>
      </c>
      <c r="GK122">
        <f>ROUND(R122*(R12)/100,2)</f>
        <v>152.34</v>
      </c>
      <c r="GL122">
        <f t="shared" ref="GL122:GL139" si="125">ROUND(IF(AND(BH122=3,BI122=3,FS122&lt;&gt;0),P122,0),2)</f>
        <v>0</v>
      </c>
      <c r="GM122">
        <f t="shared" ref="GM122:GM139" si="126">ROUND(O122+X122+Y122+GK122,2)+GX122</f>
        <v>10377.57</v>
      </c>
      <c r="GN122">
        <f t="shared" ref="GN122:GN139" si="127">IF(OR(BI122=0,BI122=1),GM122-GX122,0)</f>
        <v>0</v>
      </c>
      <c r="GO122">
        <f t="shared" ref="GO122:GO139" si="128">IF(BI122=2,GM122-GX122,0)</f>
        <v>10377.57</v>
      </c>
      <c r="GP122">
        <f t="shared" ref="GP122:GP139" si="129">IF(BI122=4,GM122-GX122,0)</f>
        <v>0</v>
      </c>
      <c r="GR122">
        <v>0</v>
      </c>
      <c r="GS122">
        <v>3</v>
      </c>
      <c r="GT122">
        <v>0</v>
      </c>
      <c r="GU122" t="s">
        <v>3</v>
      </c>
      <c r="GV122">
        <f t="shared" ref="GV122:GV139" si="130">ROUND((GT122),2)</f>
        <v>0</v>
      </c>
      <c r="GW122">
        <v>1</v>
      </c>
      <c r="GX122">
        <f t="shared" ref="GX122:GX139" si="131">ROUND(HC122*I122,2)</f>
        <v>0</v>
      </c>
      <c r="HA122">
        <v>0</v>
      </c>
      <c r="HB122">
        <v>0</v>
      </c>
      <c r="HC122">
        <f t="shared" ref="HC122:HC139" si="132">GV122*GW122</f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IK122">
        <v>0</v>
      </c>
    </row>
    <row r="123" spans="1:245" x14ac:dyDescent="0.2">
      <c r="A123">
        <v>17</v>
      </c>
      <c r="B123">
        <v>1</v>
      </c>
      <c r="E123" t="s">
        <v>233</v>
      </c>
      <c r="F123" t="s">
        <v>185</v>
      </c>
      <c r="G123" t="s">
        <v>234</v>
      </c>
      <c r="H123" t="s">
        <v>212</v>
      </c>
      <c r="I123">
        <f>ROUND(ROUND(25,4),9)</f>
        <v>25</v>
      </c>
      <c r="J123">
        <v>0</v>
      </c>
      <c r="K123">
        <f>ROUND(ROUND(25,4),9)</f>
        <v>25</v>
      </c>
      <c r="O123">
        <f t="shared" si="101"/>
        <v>22314.6</v>
      </c>
      <c r="P123">
        <f t="shared" si="102"/>
        <v>22314.6</v>
      </c>
      <c r="Q123">
        <f>(ROUND((ROUND(((((ET123*1.2)*1.1))*AV123*I123),2)*BB123),2)+ROUND((ROUND(((AE123-(((EU123*1.2)*1.1)))*AV123*I123),2)*BS123),2))</f>
        <v>0</v>
      </c>
      <c r="R123">
        <f t="shared" si="103"/>
        <v>0</v>
      </c>
      <c r="S123">
        <f t="shared" si="104"/>
        <v>0</v>
      </c>
      <c r="T123">
        <f t="shared" si="105"/>
        <v>0</v>
      </c>
      <c r="U123">
        <f t="shared" si="106"/>
        <v>0</v>
      </c>
      <c r="V123">
        <f t="shared" si="107"/>
        <v>0</v>
      </c>
      <c r="W123">
        <f t="shared" si="108"/>
        <v>0</v>
      </c>
      <c r="X123">
        <f t="shared" si="109"/>
        <v>0</v>
      </c>
      <c r="Y123">
        <f t="shared" si="110"/>
        <v>0</v>
      </c>
      <c r="AA123">
        <v>42206730</v>
      </c>
      <c r="AB123">
        <f t="shared" si="111"/>
        <v>91.08</v>
      </c>
      <c r="AC123">
        <f>ROUND(((ES123*1.02)),2)</f>
        <v>91.08</v>
      </c>
      <c r="AD123">
        <f>ROUND((((((ET123*1.2)*1.1))-(((EU123*1.2)*1.1)))+AE123),2)</f>
        <v>0</v>
      </c>
      <c r="AE123">
        <f>ROUND((((EU123*1.2)*1.1)),2)</f>
        <v>0</v>
      </c>
      <c r="AF123">
        <f>ROUND((((EV123*1.2)*1.1)),2)</f>
        <v>0</v>
      </c>
      <c r="AG123">
        <f t="shared" si="112"/>
        <v>0</v>
      </c>
      <c r="AH123">
        <f>(((EW123*1.2)*1.1))</f>
        <v>0</v>
      </c>
      <c r="AI123">
        <f>(((EX123*1.2)*1.1))</f>
        <v>0</v>
      </c>
      <c r="AJ123">
        <f t="shared" si="113"/>
        <v>0</v>
      </c>
      <c r="AK123">
        <v>89.29</v>
      </c>
      <c r="AL123">
        <v>89.29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9.8000000000000007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2</v>
      </c>
      <c r="BJ123" t="s">
        <v>3</v>
      </c>
      <c r="BM123">
        <v>400002</v>
      </c>
      <c r="BN123">
        <v>0</v>
      </c>
      <c r="BO123" t="s">
        <v>3</v>
      </c>
      <c r="BP123">
        <v>0</v>
      </c>
      <c r="BQ123">
        <v>202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0</v>
      </c>
      <c r="CA123">
        <v>0</v>
      </c>
      <c r="CB123" t="s">
        <v>3</v>
      </c>
      <c r="CE123">
        <v>30</v>
      </c>
      <c r="CF123">
        <v>0</v>
      </c>
      <c r="CG123">
        <v>0</v>
      </c>
      <c r="CM123">
        <v>0</v>
      </c>
      <c r="CN123" t="s">
        <v>558</v>
      </c>
      <c r="CO123">
        <v>0</v>
      </c>
      <c r="CP123">
        <f t="shared" si="114"/>
        <v>22314.6</v>
      </c>
      <c r="CQ123">
        <f t="shared" si="115"/>
        <v>892.58</v>
      </c>
      <c r="CR123">
        <f>(ROUND((ROUND(((((ET123*1.2)*1.1))*AV123*1),2)*BB123),2)+ROUND((ROUND(((AE123-(((EU123*1.2)*1.1)))*AV123*1),2)*BS123),2))</f>
        <v>0</v>
      </c>
      <c r="CS123">
        <f t="shared" si="116"/>
        <v>0</v>
      </c>
      <c r="CT123">
        <f t="shared" si="117"/>
        <v>0</v>
      </c>
      <c r="CU123">
        <f t="shared" si="118"/>
        <v>0</v>
      </c>
      <c r="CV123">
        <f t="shared" si="119"/>
        <v>0</v>
      </c>
      <c r="CW123">
        <f t="shared" si="120"/>
        <v>0</v>
      </c>
      <c r="CX123">
        <f t="shared" si="121"/>
        <v>0</v>
      </c>
      <c r="CY123">
        <f t="shared" si="122"/>
        <v>0</v>
      </c>
      <c r="CZ123">
        <f t="shared" si="123"/>
        <v>0</v>
      </c>
      <c r="DB123">
        <v>37</v>
      </c>
      <c r="DC123" t="s">
        <v>3</v>
      </c>
      <c r="DD123" t="s">
        <v>188</v>
      </c>
      <c r="DE123" t="s">
        <v>41</v>
      </c>
      <c r="DF123" t="s">
        <v>41</v>
      </c>
      <c r="DG123" t="s">
        <v>41</v>
      </c>
      <c r="DH123" t="s">
        <v>3</v>
      </c>
      <c r="DI123" t="s">
        <v>41</v>
      </c>
      <c r="DJ123" t="s">
        <v>41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212</v>
      </c>
      <c r="DW123" t="s">
        <v>212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40098289</v>
      </c>
      <c r="EF123">
        <v>202</v>
      </c>
      <c r="EG123" t="s">
        <v>190</v>
      </c>
      <c r="EH123">
        <v>0</v>
      </c>
      <c r="EI123" t="s">
        <v>3</v>
      </c>
      <c r="EJ123">
        <v>1</v>
      </c>
      <c r="EK123">
        <v>400002</v>
      </c>
      <c r="EL123" t="s">
        <v>191</v>
      </c>
      <c r="EM123" t="s">
        <v>190</v>
      </c>
      <c r="EO123" t="s">
        <v>45</v>
      </c>
      <c r="EQ123">
        <v>131072</v>
      </c>
      <c r="ER123">
        <v>91.080000000000013</v>
      </c>
      <c r="ES123">
        <v>89.29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5</v>
      </c>
      <c r="FC123">
        <v>1</v>
      </c>
      <c r="FD123">
        <v>18</v>
      </c>
      <c r="FF123">
        <v>1050</v>
      </c>
      <c r="FQ123">
        <v>0</v>
      </c>
      <c r="FR123">
        <f t="shared" si="124"/>
        <v>0</v>
      </c>
      <c r="FS123">
        <v>0</v>
      </c>
      <c r="FX123">
        <v>0</v>
      </c>
      <c r="FY123">
        <v>0</v>
      </c>
      <c r="GA123" t="s">
        <v>235</v>
      </c>
      <c r="GD123">
        <v>0</v>
      </c>
      <c r="GF123">
        <v>1015301019</v>
      </c>
      <c r="GG123">
        <v>2</v>
      </c>
      <c r="GH123">
        <v>3</v>
      </c>
      <c r="GI123">
        <v>5</v>
      </c>
      <c r="GJ123">
        <v>0</v>
      </c>
      <c r="GK123">
        <f>ROUND(R123*(R12)/100,2)</f>
        <v>0</v>
      </c>
      <c r="GL123">
        <f t="shared" si="125"/>
        <v>0</v>
      </c>
      <c r="GM123">
        <f t="shared" si="126"/>
        <v>22314.6</v>
      </c>
      <c r="GN123">
        <f t="shared" si="127"/>
        <v>0</v>
      </c>
      <c r="GO123">
        <f t="shared" si="128"/>
        <v>22314.6</v>
      </c>
      <c r="GP123">
        <f t="shared" si="129"/>
        <v>0</v>
      </c>
      <c r="GR123">
        <v>1</v>
      </c>
      <c r="GS123">
        <v>1</v>
      </c>
      <c r="GT123">
        <v>0</v>
      </c>
      <c r="GU123" t="s">
        <v>3</v>
      </c>
      <c r="GV123">
        <f t="shared" si="130"/>
        <v>0</v>
      </c>
      <c r="GW123">
        <v>1</v>
      </c>
      <c r="GX123">
        <f t="shared" si="131"/>
        <v>0</v>
      </c>
      <c r="HA123">
        <v>0</v>
      </c>
      <c r="HB123">
        <v>0</v>
      </c>
      <c r="HC123">
        <f t="shared" si="132"/>
        <v>0</v>
      </c>
      <c r="HE123" t="s">
        <v>194</v>
      </c>
      <c r="HF123" t="s">
        <v>194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IK123">
        <v>0</v>
      </c>
    </row>
    <row r="124" spans="1:245" x14ac:dyDescent="0.2">
      <c r="A124">
        <v>17</v>
      </c>
      <c r="B124">
        <v>1</v>
      </c>
      <c r="C124">
        <f>ROW(SmtRes!A85)</f>
        <v>85</v>
      </c>
      <c r="D124">
        <f>ROW(EtalonRes!A97)</f>
        <v>97</v>
      </c>
      <c r="E124" t="s">
        <v>236</v>
      </c>
      <c r="F124" t="s">
        <v>237</v>
      </c>
      <c r="G124" t="s">
        <v>238</v>
      </c>
      <c r="H124" t="s">
        <v>20</v>
      </c>
      <c r="I124">
        <f>ROUND(ROUND((18.85+6.16)/1000,4),9)</f>
        <v>2.5000000000000001E-2</v>
      </c>
      <c r="J124">
        <v>0</v>
      </c>
      <c r="K124">
        <f>ROUND(ROUND((18.85+6.16)/1000,4),9)</f>
        <v>2.5000000000000001E-2</v>
      </c>
      <c r="O124">
        <f t="shared" si="101"/>
        <v>2412.4299999999998</v>
      </c>
      <c r="P124">
        <f t="shared" si="102"/>
        <v>46.58</v>
      </c>
      <c r="Q124">
        <f>(ROUND((ROUND(((((ET124*1.1)*1.2))*AV124*I124),2)*BB124),2)+ROUND((ROUND(((AE124-(((EU124*1.1)*1.2)))*AV124*I124),2)*BS124),2))</f>
        <v>121.96</v>
      </c>
      <c r="R124">
        <f t="shared" si="103"/>
        <v>9.33</v>
      </c>
      <c r="S124">
        <f t="shared" si="104"/>
        <v>2243.89</v>
      </c>
      <c r="T124">
        <f t="shared" si="105"/>
        <v>0</v>
      </c>
      <c r="U124">
        <f t="shared" si="106"/>
        <v>3.3108900000000006</v>
      </c>
      <c r="V124">
        <f t="shared" si="107"/>
        <v>0</v>
      </c>
      <c r="W124">
        <f t="shared" si="108"/>
        <v>0</v>
      </c>
      <c r="X124">
        <f t="shared" si="109"/>
        <v>1772.67</v>
      </c>
      <c r="Y124">
        <f t="shared" si="110"/>
        <v>919.99</v>
      </c>
      <c r="AA124">
        <v>42206730</v>
      </c>
      <c r="AB124">
        <f t="shared" si="111"/>
        <v>2581.2399999999998</v>
      </c>
      <c r="AC124">
        <f>ROUND((((ES124*1)*1)),2)</f>
        <v>258.89</v>
      </c>
      <c r="AD124">
        <f>ROUND((((((ET124*1.1)*1.2))-(((EU124*1.1)*1.2)))+AE124),2)</f>
        <v>399.31</v>
      </c>
      <c r="AE124">
        <f>ROUND((((EU124*1.1)*1.2)),2)</f>
        <v>8.17</v>
      </c>
      <c r="AF124">
        <f>ROUND((((EV124*1.1)*1.2)),2)</f>
        <v>1923.04</v>
      </c>
      <c r="AG124">
        <f t="shared" si="112"/>
        <v>0</v>
      </c>
      <c r="AH124">
        <f>(((EW124*1.1)*1.2))</f>
        <v>132.43560000000002</v>
      </c>
      <c r="AI124">
        <f>(((EX124*1.1)*1.2))</f>
        <v>0</v>
      </c>
      <c r="AJ124">
        <f t="shared" si="113"/>
        <v>0</v>
      </c>
      <c r="AK124">
        <v>2018.25</v>
      </c>
      <c r="AL124">
        <v>258.89</v>
      </c>
      <c r="AM124">
        <v>302.51</v>
      </c>
      <c r="AN124">
        <v>6.19</v>
      </c>
      <c r="AO124">
        <v>1456.85</v>
      </c>
      <c r="AP124">
        <v>0</v>
      </c>
      <c r="AQ124">
        <v>100.33</v>
      </c>
      <c r="AR124">
        <v>0</v>
      </c>
      <c r="AS124">
        <v>0</v>
      </c>
      <c r="AT124">
        <v>79</v>
      </c>
      <c r="AU124">
        <v>41</v>
      </c>
      <c r="AV124">
        <v>1</v>
      </c>
      <c r="AW124">
        <v>1</v>
      </c>
      <c r="AZ124">
        <v>1</v>
      </c>
      <c r="BA124">
        <v>46.67</v>
      </c>
      <c r="BB124">
        <v>12.22</v>
      </c>
      <c r="BC124">
        <v>7.2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2</v>
      </c>
      <c r="BJ124" t="s">
        <v>239</v>
      </c>
      <c r="BM124">
        <v>1608</v>
      </c>
      <c r="BN124">
        <v>0</v>
      </c>
      <c r="BO124" t="s">
        <v>237</v>
      </c>
      <c r="BP124">
        <v>1</v>
      </c>
      <c r="BQ124">
        <v>40</v>
      </c>
      <c r="BR124">
        <v>0</v>
      </c>
      <c r="BS124">
        <v>46.67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79</v>
      </c>
      <c r="CA124">
        <v>41</v>
      </c>
      <c r="CB124" t="s">
        <v>3</v>
      </c>
      <c r="CE124">
        <v>30</v>
      </c>
      <c r="CF124">
        <v>0</v>
      </c>
      <c r="CG124">
        <v>0</v>
      </c>
      <c r="CM124">
        <v>0</v>
      </c>
      <c r="CN124" t="s">
        <v>563</v>
      </c>
      <c r="CO124">
        <v>0</v>
      </c>
      <c r="CP124">
        <f t="shared" si="114"/>
        <v>2412.4299999999998</v>
      </c>
      <c r="CQ124">
        <f t="shared" si="115"/>
        <v>1864.01</v>
      </c>
      <c r="CR124">
        <f>(ROUND((ROUND(((((ET124*1.1)*1.2))*AV124*1),2)*BB124),2)+ROUND((ROUND(((AE124-(((EU124*1.1)*1.2)))*AV124*1),2)*BS124),2))</f>
        <v>4879.57</v>
      </c>
      <c r="CS124">
        <f t="shared" si="116"/>
        <v>381.29</v>
      </c>
      <c r="CT124">
        <f t="shared" si="117"/>
        <v>89748.28</v>
      </c>
      <c r="CU124">
        <f t="shared" si="118"/>
        <v>0</v>
      </c>
      <c r="CV124">
        <f t="shared" si="119"/>
        <v>132.43560000000002</v>
      </c>
      <c r="CW124">
        <f t="shared" si="120"/>
        <v>0</v>
      </c>
      <c r="CX124">
        <f t="shared" si="121"/>
        <v>0</v>
      </c>
      <c r="CY124">
        <f t="shared" si="122"/>
        <v>1772.6731</v>
      </c>
      <c r="CZ124">
        <f t="shared" si="123"/>
        <v>919.99489999999992</v>
      </c>
      <c r="DB124">
        <v>39</v>
      </c>
      <c r="DC124" t="s">
        <v>3</v>
      </c>
      <c r="DD124" t="s">
        <v>40</v>
      </c>
      <c r="DE124" t="s">
        <v>189</v>
      </c>
      <c r="DF124" t="s">
        <v>189</v>
      </c>
      <c r="DG124" t="s">
        <v>189</v>
      </c>
      <c r="DH124" t="s">
        <v>3</v>
      </c>
      <c r="DI124" t="s">
        <v>189</v>
      </c>
      <c r="DJ124" t="s">
        <v>189</v>
      </c>
      <c r="DK124" t="s">
        <v>3</v>
      </c>
      <c r="DL124" t="s">
        <v>3</v>
      </c>
      <c r="DM124" t="s">
        <v>3</v>
      </c>
      <c r="DN124">
        <v>112</v>
      </c>
      <c r="DO124">
        <v>70</v>
      </c>
      <c r="DP124">
        <v>1.0669999999999999</v>
      </c>
      <c r="DQ124">
        <v>1.081</v>
      </c>
      <c r="DU124">
        <v>1013</v>
      </c>
      <c r="DV124" t="s">
        <v>20</v>
      </c>
      <c r="DW124" t="s">
        <v>20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40097930</v>
      </c>
      <c r="EF124">
        <v>40</v>
      </c>
      <c r="EG124" t="s">
        <v>24</v>
      </c>
      <c r="EH124">
        <v>0</v>
      </c>
      <c r="EI124" t="s">
        <v>3</v>
      </c>
      <c r="EJ124">
        <v>2</v>
      </c>
      <c r="EK124">
        <v>1608</v>
      </c>
      <c r="EL124" t="s">
        <v>240</v>
      </c>
      <c r="EM124" t="s">
        <v>241</v>
      </c>
      <c r="EO124" t="s">
        <v>213</v>
      </c>
      <c r="EQ124">
        <v>131072</v>
      </c>
      <c r="ER124">
        <v>2018.25</v>
      </c>
      <c r="ES124">
        <v>258.89</v>
      </c>
      <c r="ET124">
        <v>302.51</v>
      </c>
      <c r="EU124">
        <v>6.19</v>
      </c>
      <c r="EV124">
        <v>1456.85</v>
      </c>
      <c r="EW124">
        <v>100.33</v>
      </c>
      <c r="EX124">
        <v>0</v>
      </c>
      <c r="EY124">
        <v>0</v>
      </c>
      <c r="FQ124">
        <v>0</v>
      </c>
      <c r="FR124">
        <f t="shared" si="124"/>
        <v>0</v>
      </c>
      <c r="FS124">
        <v>2</v>
      </c>
      <c r="FX124">
        <v>112</v>
      </c>
      <c r="FY124">
        <v>70</v>
      </c>
      <c r="GA124" t="s">
        <v>3</v>
      </c>
      <c r="GD124">
        <v>0</v>
      </c>
      <c r="GF124">
        <v>375749866</v>
      </c>
      <c r="GG124">
        <v>2</v>
      </c>
      <c r="GH124">
        <v>1</v>
      </c>
      <c r="GI124">
        <v>3</v>
      </c>
      <c r="GJ124">
        <v>0</v>
      </c>
      <c r="GK124">
        <f>ROUND(R124*(R12)/100,2)</f>
        <v>14.93</v>
      </c>
      <c r="GL124">
        <f t="shared" si="125"/>
        <v>0</v>
      </c>
      <c r="GM124">
        <f t="shared" si="126"/>
        <v>5120.0200000000004</v>
      </c>
      <c r="GN124">
        <f t="shared" si="127"/>
        <v>0</v>
      </c>
      <c r="GO124">
        <f t="shared" si="128"/>
        <v>5120.0200000000004</v>
      </c>
      <c r="GP124">
        <f t="shared" si="129"/>
        <v>0</v>
      </c>
      <c r="GR124">
        <v>0</v>
      </c>
      <c r="GS124">
        <v>3</v>
      </c>
      <c r="GT124">
        <v>0</v>
      </c>
      <c r="GU124" t="s">
        <v>3</v>
      </c>
      <c r="GV124">
        <f t="shared" si="130"/>
        <v>0</v>
      </c>
      <c r="GW124">
        <v>1</v>
      </c>
      <c r="GX124">
        <f t="shared" si="131"/>
        <v>0</v>
      </c>
      <c r="HA124">
        <v>0</v>
      </c>
      <c r="HB124">
        <v>0</v>
      </c>
      <c r="HC124">
        <f t="shared" si="132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5" spans="1:245" x14ac:dyDescent="0.2">
      <c r="A125">
        <v>17</v>
      </c>
      <c r="B125">
        <v>1</v>
      </c>
      <c r="E125" t="s">
        <v>242</v>
      </c>
      <c r="F125" t="s">
        <v>185</v>
      </c>
      <c r="G125" t="s">
        <v>243</v>
      </c>
      <c r="H125" t="s">
        <v>212</v>
      </c>
      <c r="I125">
        <f>ROUND(ROUND(5,4),9)</f>
        <v>5</v>
      </c>
      <c r="J125">
        <v>0</v>
      </c>
      <c r="K125">
        <f>ROUND(ROUND(5,4),9)</f>
        <v>5</v>
      </c>
      <c r="O125">
        <f t="shared" si="101"/>
        <v>11270.98</v>
      </c>
      <c r="P125">
        <f t="shared" si="102"/>
        <v>11270.98</v>
      </c>
      <c r="Q125">
        <f>(ROUND((ROUND(((((ET125*1.2)*1.1))*AV125*I125),2)*BB125),2)+ROUND((ROUND(((AE125-(((EU125*1.2)*1.1)))*AV125*I125),2)*BS125),2))</f>
        <v>0</v>
      </c>
      <c r="R125">
        <f t="shared" si="103"/>
        <v>0</v>
      </c>
      <c r="S125">
        <f t="shared" si="104"/>
        <v>0</v>
      </c>
      <c r="T125">
        <f t="shared" si="105"/>
        <v>0</v>
      </c>
      <c r="U125">
        <f t="shared" si="106"/>
        <v>0</v>
      </c>
      <c r="V125">
        <f t="shared" si="107"/>
        <v>0</v>
      </c>
      <c r="W125">
        <f t="shared" si="108"/>
        <v>0</v>
      </c>
      <c r="X125">
        <f t="shared" si="109"/>
        <v>0</v>
      </c>
      <c r="Y125">
        <f t="shared" si="110"/>
        <v>0</v>
      </c>
      <c r="AA125">
        <v>42206730</v>
      </c>
      <c r="AB125">
        <f t="shared" si="111"/>
        <v>230.02</v>
      </c>
      <c r="AC125">
        <f>ROUND(((ES125*1.02)),2)</f>
        <v>230.02</v>
      </c>
      <c r="AD125">
        <f>ROUND((((((ET125*1.2)*1.1))-(((EU125*1.2)*1.1)))+AE125),2)</f>
        <v>0</v>
      </c>
      <c r="AE125">
        <f>ROUND((((EU125*1.2)*1.1)),2)</f>
        <v>0</v>
      </c>
      <c r="AF125">
        <f>ROUND((((EV125*1.2)*1.1)),2)</f>
        <v>0</v>
      </c>
      <c r="AG125">
        <f t="shared" si="112"/>
        <v>0</v>
      </c>
      <c r="AH125">
        <f>(((EW125*1.2)*1.1))</f>
        <v>0</v>
      </c>
      <c r="AI125">
        <f>(((EX125*1.2)*1.1))</f>
        <v>0</v>
      </c>
      <c r="AJ125">
        <f t="shared" si="113"/>
        <v>0</v>
      </c>
      <c r="AK125">
        <v>225.51</v>
      </c>
      <c r="AL125">
        <v>225.51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9.8000000000000007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2</v>
      </c>
      <c r="BJ125" t="s">
        <v>3</v>
      </c>
      <c r="BM125">
        <v>400002</v>
      </c>
      <c r="BN125">
        <v>0</v>
      </c>
      <c r="BO125" t="s">
        <v>3</v>
      </c>
      <c r="BP125">
        <v>0</v>
      </c>
      <c r="BQ125">
        <v>202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30</v>
      </c>
      <c r="CF125">
        <v>0</v>
      </c>
      <c r="CG125">
        <v>0</v>
      </c>
      <c r="CM125">
        <v>0</v>
      </c>
      <c r="CN125" t="s">
        <v>558</v>
      </c>
      <c r="CO125">
        <v>0</v>
      </c>
      <c r="CP125">
        <f t="shared" si="114"/>
        <v>11270.98</v>
      </c>
      <c r="CQ125">
        <f t="shared" si="115"/>
        <v>2254.1999999999998</v>
      </c>
      <c r="CR125">
        <f>(ROUND((ROUND(((((ET125*1.2)*1.1))*AV125*1),2)*BB125),2)+ROUND((ROUND(((AE125-(((EU125*1.2)*1.1)))*AV125*1),2)*BS125),2))</f>
        <v>0</v>
      </c>
      <c r="CS125">
        <f t="shared" si="116"/>
        <v>0</v>
      </c>
      <c r="CT125">
        <f t="shared" si="117"/>
        <v>0</v>
      </c>
      <c r="CU125">
        <f t="shared" si="118"/>
        <v>0</v>
      </c>
      <c r="CV125">
        <f t="shared" si="119"/>
        <v>0</v>
      </c>
      <c r="CW125">
        <f t="shared" si="120"/>
        <v>0</v>
      </c>
      <c r="CX125">
        <f t="shared" si="121"/>
        <v>0</v>
      </c>
      <c r="CY125">
        <f t="shared" si="122"/>
        <v>0</v>
      </c>
      <c r="CZ125">
        <f t="shared" si="123"/>
        <v>0</v>
      </c>
      <c r="DB125">
        <v>41</v>
      </c>
      <c r="DC125" t="s">
        <v>3</v>
      </c>
      <c r="DD125" t="s">
        <v>188</v>
      </c>
      <c r="DE125" t="s">
        <v>41</v>
      </c>
      <c r="DF125" t="s">
        <v>41</v>
      </c>
      <c r="DG125" t="s">
        <v>41</v>
      </c>
      <c r="DH125" t="s">
        <v>3</v>
      </c>
      <c r="DI125" t="s">
        <v>41</v>
      </c>
      <c r="DJ125" t="s">
        <v>41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212</v>
      </c>
      <c r="DW125" t="s">
        <v>212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40098289</v>
      </c>
      <c r="EF125">
        <v>202</v>
      </c>
      <c r="EG125" t="s">
        <v>190</v>
      </c>
      <c r="EH125">
        <v>0</v>
      </c>
      <c r="EI125" t="s">
        <v>3</v>
      </c>
      <c r="EJ125">
        <v>1</v>
      </c>
      <c r="EK125">
        <v>400002</v>
      </c>
      <c r="EL125" t="s">
        <v>191</v>
      </c>
      <c r="EM125" t="s">
        <v>190</v>
      </c>
      <c r="EO125" t="s">
        <v>45</v>
      </c>
      <c r="EQ125">
        <v>131072</v>
      </c>
      <c r="ER125">
        <v>225.51</v>
      </c>
      <c r="ES125">
        <v>225.51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5</v>
      </c>
      <c r="FC125">
        <v>1</v>
      </c>
      <c r="FD125">
        <v>18</v>
      </c>
      <c r="FF125">
        <v>2600</v>
      </c>
      <c r="FQ125">
        <v>0</v>
      </c>
      <c r="FR125">
        <f t="shared" si="124"/>
        <v>0</v>
      </c>
      <c r="FS125">
        <v>0</v>
      </c>
      <c r="FX125">
        <v>0</v>
      </c>
      <c r="FY125">
        <v>0</v>
      </c>
      <c r="GA125" t="s">
        <v>244</v>
      </c>
      <c r="GD125">
        <v>0</v>
      </c>
      <c r="GF125">
        <v>549324219</v>
      </c>
      <c r="GG125">
        <v>2</v>
      </c>
      <c r="GH125">
        <v>3</v>
      </c>
      <c r="GI125">
        <v>5</v>
      </c>
      <c r="GJ125">
        <v>0</v>
      </c>
      <c r="GK125">
        <f>ROUND(R125*(R12)/100,2)</f>
        <v>0</v>
      </c>
      <c r="GL125">
        <f t="shared" si="125"/>
        <v>0</v>
      </c>
      <c r="GM125">
        <f t="shared" si="126"/>
        <v>11270.98</v>
      </c>
      <c r="GN125">
        <f t="shared" si="127"/>
        <v>0</v>
      </c>
      <c r="GO125">
        <f t="shared" si="128"/>
        <v>11270.98</v>
      </c>
      <c r="GP125">
        <f t="shared" si="129"/>
        <v>0</v>
      </c>
      <c r="GR125">
        <v>1</v>
      </c>
      <c r="GS125">
        <v>1</v>
      </c>
      <c r="GT125">
        <v>0</v>
      </c>
      <c r="GU125" t="s">
        <v>3</v>
      </c>
      <c r="GV125">
        <f t="shared" si="130"/>
        <v>0</v>
      </c>
      <c r="GW125">
        <v>1</v>
      </c>
      <c r="GX125">
        <f t="shared" si="131"/>
        <v>0</v>
      </c>
      <c r="HA125">
        <v>0</v>
      </c>
      <c r="HB125">
        <v>0</v>
      </c>
      <c r="HC125">
        <f t="shared" si="132"/>
        <v>0</v>
      </c>
      <c r="HE125" t="s">
        <v>194</v>
      </c>
      <c r="HF125" t="s">
        <v>28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IK125">
        <v>0</v>
      </c>
    </row>
    <row r="126" spans="1:245" x14ac:dyDescent="0.2">
      <c r="A126">
        <v>17</v>
      </c>
      <c r="B126">
        <v>1</v>
      </c>
      <c r="E126" t="s">
        <v>245</v>
      </c>
      <c r="F126" t="s">
        <v>185</v>
      </c>
      <c r="G126" t="s">
        <v>246</v>
      </c>
      <c r="H126" t="s">
        <v>212</v>
      </c>
      <c r="I126">
        <f>ROUND(ROUND(1,4),9)</f>
        <v>1</v>
      </c>
      <c r="J126">
        <v>0</v>
      </c>
      <c r="K126">
        <f>ROUND(ROUND(1,4),9)</f>
        <v>1</v>
      </c>
      <c r="O126">
        <f t="shared" si="101"/>
        <v>5261.82</v>
      </c>
      <c r="P126">
        <f t="shared" si="102"/>
        <v>5261.82</v>
      </c>
      <c r="Q126">
        <f>(ROUND((ROUND(((ET126)*AV126*I126),2)*BB126),2)+ROUND((ROUND(((AE126-(EU126))*AV126*I126),2)*BS126),2))</f>
        <v>0</v>
      </c>
      <c r="R126">
        <f t="shared" si="103"/>
        <v>0</v>
      </c>
      <c r="S126">
        <f t="shared" si="104"/>
        <v>0</v>
      </c>
      <c r="T126">
        <f t="shared" si="105"/>
        <v>0</v>
      </c>
      <c r="U126">
        <f t="shared" si="106"/>
        <v>0</v>
      </c>
      <c r="V126">
        <f t="shared" si="107"/>
        <v>0</v>
      </c>
      <c r="W126">
        <f t="shared" si="108"/>
        <v>0</v>
      </c>
      <c r="X126">
        <f t="shared" si="109"/>
        <v>0</v>
      </c>
      <c r="Y126">
        <f t="shared" si="110"/>
        <v>0</v>
      </c>
      <c r="AA126">
        <v>42206730</v>
      </c>
      <c r="AB126">
        <f t="shared" si="111"/>
        <v>536.91999999999996</v>
      </c>
      <c r="AC126">
        <f>ROUND(((ES126*1.02)),2)</f>
        <v>536.91999999999996</v>
      </c>
      <c r="AD126">
        <f>ROUND((((ET126)-(EU126))+AE126),2)</f>
        <v>0</v>
      </c>
      <c r="AE126">
        <f>ROUND((EU126),2)</f>
        <v>0</v>
      </c>
      <c r="AF126">
        <f>ROUND((EV126),2)</f>
        <v>0</v>
      </c>
      <c r="AG126">
        <f t="shared" si="112"/>
        <v>0</v>
      </c>
      <c r="AH126">
        <f>(EW126)</f>
        <v>0</v>
      </c>
      <c r="AI126">
        <f>(EX126)</f>
        <v>0</v>
      </c>
      <c r="AJ126">
        <f t="shared" si="113"/>
        <v>0</v>
      </c>
      <c r="AK126">
        <v>526.3900000000001</v>
      </c>
      <c r="AL126">
        <v>526.3900000000001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9.8000000000000007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3</v>
      </c>
      <c r="BM126">
        <v>400002</v>
      </c>
      <c r="BN126">
        <v>0</v>
      </c>
      <c r="BO126" t="s">
        <v>3</v>
      </c>
      <c r="BP126">
        <v>0</v>
      </c>
      <c r="BQ126">
        <v>202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30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114"/>
        <v>5261.82</v>
      </c>
      <c r="CQ126">
        <f t="shared" si="115"/>
        <v>5261.82</v>
      </c>
      <c r="CR126">
        <f>(ROUND((ROUND(((ET126)*AV126*1),2)*BB126),2)+ROUND((ROUND(((AE126-(EU126))*AV126*1),2)*BS126),2))</f>
        <v>0</v>
      </c>
      <c r="CS126">
        <f t="shared" si="116"/>
        <v>0</v>
      </c>
      <c r="CT126">
        <f t="shared" si="117"/>
        <v>0</v>
      </c>
      <c r="CU126">
        <f t="shared" si="118"/>
        <v>0</v>
      </c>
      <c r="CV126">
        <f t="shared" si="119"/>
        <v>0</v>
      </c>
      <c r="CW126">
        <f t="shared" si="120"/>
        <v>0</v>
      </c>
      <c r="CX126">
        <f t="shared" si="121"/>
        <v>0</v>
      </c>
      <c r="CY126">
        <f t="shared" si="122"/>
        <v>0</v>
      </c>
      <c r="CZ126">
        <f t="shared" si="123"/>
        <v>0</v>
      </c>
      <c r="DC126" t="s">
        <v>3</v>
      </c>
      <c r="DD126" t="s">
        <v>188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212</v>
      </c>
      <c r="DW126" t="s">
        <v>212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40098289</v>
      </c>
      <c r="EF126">
        <v>202</v>
      </c>
      <c r="EG126" t="s">
        <v>190</v>
      </c>
      <c r="EH126">
        <v>0</v>
      </c>
      <c r="EI126" t="s">
        <v>3</v>
      </c>
      <c r="EJ126">
        <v>1</v>
      </c>
      <c r="EK126">
        <v>400002</v>
      </c>
      <c r="EL126" t="s">
        <v>191</v>
      </c>
      <c r="EM126" t="s">
        <v>190</v>
      </c>
      <c r="EO126" t="s">
        <v>3</v>
      </c>
      <c r="EQ126">
        <v>131072</v>
      </c>
      <c r="ER126">
        <v>526.3900000000001</v>
      </c>
      <c r="ES126">
        <v>526.3900000000001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5</v>
      </c>
      <c r="FC126">
        <v>1</v>
      </c>
      <c r="FD126">
        <v>18</v>
      </c>
      <c r="FF126">
        <v>6069</v>
      </c>
      <c r="FQ126">
        <v>0</v>
      </c>
      <c r="FR126">
        <f t="shared" si="124"/>
        <v>0</v>
      </c>
      <c r="FS126">
        <v>0</v>
      </c>
      <c r="FX126">
        <v>0</v>
      </c>
      <c r="FY126">
        <v>0</v>
      </c>
      <c r="GA126" t="s">
        <v>247</v>
      </c>
      <c r="GD126">
        <v>0</v>
      </c>
      <c r="GF126">
        <v>-1757626192</v>
      </c>
      <c r="GG126">
        <v>2</v>
      </c>
      <c r="GH126">
        <v>3</v>
      </c>
      <c r="GI126">
        <v>5</v>
      </c>
      <c r="GJ126">
        <v>0</v>
      </c>
      <c r="GK126">
        <f>ROUND(R126*(R12)/100,2)</f>
        <v>0</v>
      </c>
      <c r="GL126">
        <f t="shared" si="125"/>
        <v>0</v>
      </c>
      <c r="GM126">
        <f t="shared" si="126"/>
        <v>5261.82</v>
      </c>
      <c r="GN126">
        <f t="shared" si="127"/>
        <v>5261.82</v>
      </c>
      <c r="GO126">
        <f t="shared" si="128"/>
        <v>0</v>
      </c>
      <c r="GP126">
        <f t="shared" si="129"/>
        <v>0</v>
      </c>
      <c r="GR126">
        <v>1</v>
      </c>
      <c r="GS126">
        <v>1</v>
      </c>
      <c r="GT126">
        <v>0</v>
      </c>
      <c r="GU126" t="s">
        <v>3</v>
      </c>
      <c r="GV126">
        <f t="shared" si="130"/>
        <v>0</v>
      </c>
      <c r="GW126">
        <v>1</v>
      </c>
      <c r="GX126">
        <f t="shared" si="131"/>
        <v>0</v>
      </c>
      <c r="HA126">
        <v>0</v>
      </c>
      <c r="HB126">
        <v>0</v>
      </c>
      <c r="HC126">
        <f t="shared" si="132"/>
        <v>0</v>
      </c>
      <c r="HE126" t="s">
        <v>194</v>
      </c>
      <c r="HF126" t="s">
        <v>28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45" x14ac:dyDescent="0.2">
      <c r="A127">
        <v>17</v>
      </c>
      <c r="B127">
        <v>1</v>
      </c>
      <c r="C127">
        <f>ROW(SmtRes!A93)</f>
        <v>93</v>
      </c>
      <c r="D127">
        <f>ROW(EtalonRes!A107)</f>
        <v>107</v>
      </c>
      <c r="E127" t="s">
        <v>248</v>
      </c>
      <c r="F127" t="s">
        <v>249</v>
      </c>
      <c r="G127" t="s">
        <v>250</v>
      </c>
      <c r="H127" t="s">
        <v>251</v>
      </c>
      <c r="I127">
        <f>ROUND(ROUND(10/100,4),9)</f>
        <v>0.1</v>
      </c>
      <c r="J127">
        <v>0</v>
      </c>
      <c r="K127">
        <f>ROUND(ROUND(10/100,4),9)</f>
        <v>0.1</v>
      </c>
      <c r="O127">
        <f t="shared" si="101"/>
        <v>1598.36</v>
      </c>
      <c r="P127">
        <f t="shared" si="102"/>
        <v>123.97</v>
      </c>
      <c r="Q127">
        <f>(ROUND((ROUND(((((ET127*1.1)*1.2))*AV127*I127),2)*BB127),2)+ROUND((ROUND(((AE127-(((EU127*1.1)*1.2)))*AV127*I127),2)*BS127),2))</f>
        <v>70.09</v>
      </c>
      <c r="R127">
        <f t="shared" si="103"/>
        <v>17.73</v>
      </c>
      <c r="S127">
        <f t="shared" si="104"/>
        <v>1404.3</v>
      </c>
      <c r="T127">
        <f t="shared" si="105"/>
        <v>0</v>
      </c>
      <c r="U127">
        <f t="shared" si="106"/>
        <v>2.4420000000000002</v>
      </c>
      <c r="V127">
        <f t="shared" si="107"/>
        <v>0</v>
      </c>
      <c r="W127">
        <f t="shared" si="108"/>
        <v>0</v>
      </c>
      <c r="X127">
        <f t="shared" si="109"/>
        <v>1109.4000000000001</v>
      </c>
      <c r="Y127">
        <f t="shared" si="110"/>
        <v>575.76</v>
      </c>
      <c r="AA127">
        <v>42206730</v>
      </c>
      <c r="AB127">
        <f t="shared" si="111"/>
        <v>745.6</v>
      </c>
      <c r="AC127">
        <f>ROUND((((ES127*1)*1)),2)</f>
        <v>392.29</v>
      </c>
      <c r="AD127">
        <f>ROUND((((((ET127*1.1)*1.2))-(((EU127*1.1)*1.2)))+AE127),2)</f>
        <v>52.46</v>
      </c>
      <c r="AE127">
        <f>ROUND((((EU127*1.1)*1.2)),2)</f>
        <v>3.83</v>
      </c>
      <c r="AF127">
        <f>ROUND((((EV127*1.1)*1.2)),2)</f>
        <v>300.85000000000002</v>
      </c>
      <c r="AG127">
        <f t="shared" si="112"/>
        <v>0</v>
      </c>
      <c r="AH127">
        <f>(((EW127*1.1)*1.2))</f>
        <v>24.42</v>
      </c>
      <c r="AI127">
        <f>(((EX127*1.1)*1.2))</f>
        <v>0</v>
      </c>
      <c r="AJ127">
        <f t="shared" si="113"/>
        <v>0</v>
      </c>
      <c r="AK127">
        <v>659.95</v>
      </c>
      <c r="AL127">
        <v>392.29</v>
      </c>
      <c r="AM127">
        <v>39.74</v>
      </c>
      <c r="AN127">
        <v>2.9</v>
      </c>
      <c r="AO127">
        <v>227.92</v>
      </c>
      <c r="AP127">
        <v>0</v>
      </c>
      <c r="AQ127">
        <v>18.5</v>
      </c>
      <c r="AR127">
        <v>0</v>
      </c>
      <c r="AS127">
        <v>0</v>
      </c>
      <c r="AT127">
        <v>79</v>
      </c>
      <c r="AU127">
        <v>41</v>
      </c>
      <c r="AV127">
        <v>1</v>
      </c>
      <c r="AW127">
        <v>1</v>
      </c>
      <c r="AZ127">
        <v>1</v>
      </c>
      <c r="BA127">
        <v>46.67</v>
      </c>
      <c r="BB127">
        <v>13.35</v>
      </c>
      <c r="BC127">
        <v>3.16</v>
      </c>
      <c r="BD127" t="s">
        <v>3</v>
      </c>
      <c r="BE127" t="s">
        <v>3</v>
      </c>
      <c r="BF127" t="s">
        <v>3</v>
      </c>
      <c r="BG127" t="s">
        <v>3</v>
      </c>
      <c r="BH127">
        <v>0</v>
      </c>
      <c r="BI127">
        <v>2</v>
      </c>
      <c r="BJ127" t="s">
        <v>252</v>
      </c>
      <c r="BM127">
        <v>332</v>
      </c>
      <c r="BN127">
        <v>0</v>
      </c>
      <c r="BO127" t="s">
        <v>249</v>
      </c>
      <c r="BP127">
        <v>1</v>
      </c>
      <c r="BQ127">
        <v>40</v>
      </c>
      <c r="BR127">
        <v>0</v>
      </c>
      <c r="BS127">
        <v>46.67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79</v>
      </c>
      <c r="CA127">
        <v>41</v>
      </c>
      <c r="CB127" t="s">
        <v>3</v>
      </c>
      <c r="CE127">
        <v>30</v>
      </c>
      <c r="CF127">
        <v>0</v>
      </c>
      <c r="CG127">
        <v>0</v>
      </c>
      <c r="CM127">
        <v>0</v>
      </c>
      <c r="CN127" t="s">
        <v>563</v>
      </c>
      <c r="CO127">
        <v>0</v>
      </c>
      <c r="CP127">
        <f t="shared" si="114"/>
        <v>1598.36</v>
      </c>
      <c r="CQ127">
        <f t="shared" si="115"/>
        <v>1239.6400000000001</v>
      </c>
      <c r="CR127">
        <f>(ROUND((ROUND(((((ET127*1.1)*1.2))*AV127*1),2)*BB127),2)+ROUND((ROUND(((AE127-(((EU127*1.1)*1.2)))*AV127*1),2)*BS127),2))</f>
        <v>700.34</v>
      </c>
      <c r="CS127">
        <f t="shared" si="116"/>
        <v>178.75</v>
      </c>
      <c r="CT127">
        <f t="shared" si="117"/>
        <v>14040.67</v>
      </c>
      <c r="CU127">
        <f t="shared" si="118"/>
        <v>0</v>
      </c>
      <c r="CV127">
        <f t="shared" si="119"/>
        <v>24.42</v>
      </c>
      <c r="CW127">
        <f t="shared" si="120"/>
        <v>0</v>
      </c>
      <c r="CX127">
        <f t="shared" si="121"/>
        <v>0</v>
      </c>
      <c r="CY127">
        <f t="shared" si="122"/>
        <v>1109.3969999999999</v>
      </c>
      <c r="CZ127">
        <f t="shared" si="123"/>
        <v>575.76299999999992</v>
      </c>
      <c r="DB127">
        <v>43</v>
      </c>
      <c r="DC127" t="s">
        <v>3</v>
      </c>
      <c r="DD127" t="s">
        <v>40</v>
      </c>
      <c r="DE127" t="s">
        <v>189</v>
      </c>
      <c r="DF127" t="s">
        <v>189</v>
      </c>
      <c r="DG127" t="s">
        <v>189</v>
      </c>
      <c r="DH127" t="s">
        <v>3</v>
      </c>
      <c r="DI127" t="s">
        <v>189</v>
      </c>
      <c r="DJ127" t="s">
        <v>189</v>
      </c>
      <c r="DK127" t="s">
        <v>3</v>
      </c>
      <c r="DL127" t="s">
        <v>3</v>
      </c>
      <c r="DM127" t="s">
        <v>3</v>
      </c>
      <c r="DN127">
        <v>112</v>
      </c>
      <c r="DO127">
        <v>70</v>
      </c>
      <c r="DP127">
        <v>1.0669999999999999</v>
      </c>
      <c r="DQ127">
        <v>1.081</v>
      </c>
      <c r="DU127">
        <v>1003</v>
      </c>
      <c r="DV127" t="s">
        <v>251</v>
      </c>
      <c r="DW127" t="s">
        <v>251</v>
      </c>
      <c r="DX127">
        <v>100</v>
      </c>
      <c r="DZ127" t="s">
        <v>3</v>
      </c>
      <c r="EA127" t="s">
        <v>3</v>
      </c>
      <c r="EB127" t="s">
        <v>3</v>
      </c>
      <c r="EC127" t="s">
        <v>3</v>
      </c>
      <c r="EE127">
        <v>40096654</v>
      </c>
      <c r="EF127">
        <v>40</v>
      </c>
      <c r="EG127" t="s">
        <v>24</v>
      </c>
      <c r="EH127">
        <v>0</v>
      </c>
      <c r="EI127" t="s">
        <v>3</v>
      </c>
      <c r="EJ127">
        <v>2</v>
      </c>
      <c r="EK127">
        <v>332</v>
      </c>
      <c r="EL127" t="s">
        <v>253</v>
      </c>
      <c r="EM127" t="s">
        <v>254</v>
      </c>
      <c r="EO127" t="s">
        <v>213</v>
      </c>
      <c r="EQ127">
        <v>131072</v>
      </c>
      <c r="ER127">
        <v>659.95</v>
      </c>
      <c r="ES127">
        <v>392.29</v>
      </c>
      <c r="ET127">
        <v>39.74</v>
      </c>
      <c r="EU127">
        <v>2.9</v>
      </c>
      <c r="EV127">
        <v>227.92</v>
      </c>
      <c r="EW127">
        <v>18.5</v>
      </c>
      <c r="EX127">
        <v>0</v>
      </c>
      <c r="EY127">
        <v>0</v>
      </c>
      <c r="FQ127">
        <v>0</v>
      </c>
      <c r="FR127">
        <f t="shared" si="124"/>
        <v>0</v>
      </c>
      <c r="FS127">
        <v>2</v>
      </c>
      <c r="FX127">
        <v>112</v>
      </c>
      <c r="FY127">
        <v>70</v>
      </c>
      <c r="GA127" t="s">
        <v>3</v>
      </c>
      <c r="GD127">
        <v>0</v>
      </c>
      <c r="GF127">
        <v>2015538619</v>
      </c>
      <c r="GG127">
        <v>2</v>
      </c>
      <c r="GH127">
        <v>1</v>
      </c>
      <c r="GI127">
        <v>3</v>
      </c>
      <c r="GJ127">
        <v>0</v>
      </c>
      <c r="GK127">
        <f>ROUND(R127*(R12)/100,2)</f>
        <v>28.37</v>
      </c>
      <c r="GL127">
        <f t="shared" si="125"/>
        <v>0</v>
      </c>
      <c r="GM127">
        <f t="shared" si="126"/>
        <v>3311.89</v>
      </c>
      <c r="GN127">
        <f t="shared" si="127"/>
        <v>0</v>
      </c>
      <c r="GO127">
        <f t="shared" si="128"/>
        <v>3311.89</v>
      </c>
      <c r="GP127">
        <f t="shared" si="129"/>
        <v>0</v>
      </c>
      <c r="GR127">
        <v>0</v>
      </c>
      <c r="GS127">
        <v>3</v>
      </c>
      <c r="GT127">
        <v>0</v>
      </c>
      <c r="GU127" t="s">
        <v>3</v>
      </c>
      <c r="GV127">
        <f t="shared" si="130"/>
        <v>0</v>
      </c>
      <c r="GW127">
        <v>1</v>
      </c>
      <c r="GX127">
        <f t="shared" si="131"/>
        <v>0</v>
      </c>
      <c r="HA127">
        <v>0</v>
      </c>
      <c r="HB127">
        <v>0</v>
      </c>
      <c r="HC127">
        <f t="shared" si="132"/>
        <v>0</v>
      </c>
      <c r="HE127" t="s">
        <v>3</v>
      </c>
      <c r="HF127" t="s">
        <v>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IK127">
        <v>0</v>
      </c>
    </row>
    <row r="128" spans="1:245" x14ac:dyDescent="0.2">
      <c r="A128">
        <v>18</v>
      </c>
      <c r="B128">
        <v>1</v>
      </c>
      <c r="C128">
        <v>88</v>
      </c>
      <c r="E128" t="s">
        <v>255</v>
      </c>
      <c r="F128" t="s">
        <v>256</v>
      </c>
      <c r="G128" t="s">
        <v>257</v>
      </c>
      <c r="H128" t="s">
        <v>229</v>
      </c>
      <c r="I128">
        <f>I127*J128</f>
        <v>1.2999999999999998E-2</v>
      </c>
      <c r="J128">
        <v>0.12999999999999998</v>
      </c>
      <c r="K128">
        <v>0.13</v>
      </c>
      <c r="O128">
        <f t="shared" si="101"/>
        <v>883.68</v>
      </c>
      <c r="P128">
        <f t="shared" si="102"/>
        <v>883.68</v>
      </c>
      <c r="Q128">
        <f>(ROUND((ROUND(((ET128)*AV128*I128),2)*BB128),2)+ROUND((ROUND(((AE128-(EU128))*AV128*I128),2)*BS128),2))</f>
        <v>0</v>
      </c>
      <c r="R128">
        <f t="shared" si="103"/>
        <v>0</v>
      </c>
      <c r="S128">
        <f t="shared" si="104"/>
        <v>0</v>
      </c>
      <c r="T128">
        <f t="shared" si="105"/>
        <v>0</v>
      </c>
      <c r="U128">
        <f t="shared" si="106"/>
        <v>0</v>
      </c>
      <c r="V128">
        <f t="shared" si="107"/>
        <v>0</v>
      </c>
      <c r="W128">
        <f t="shared" si="108"/>
        <v>0</v>
      </c>
      <c r="X128">
        <f t="shared" si="109"/>
        <v>0</v>
      </c>
      <c r="Y128">
        <f t="shared" si="110"/>
        <v>0</v>
      </c>
      <c r="AA128">
        <v>42206730</v>
      </c>
      <c r="AB128">
        <f t="shared" si="111"/>
        <v>7254.88</v>
      </c>
      <c r="AC128">
        <f>ROUND((ES128),2)</f>
        <v>7254.88</v>
      </c>
      <c r="AD128">
        <f>ROUND((((ET128)-(EU128))+AE128),2)</f>
        <v>0</v>
      </c>
      <c r="AE128">
        <f>ROUND((EU128),2)</f>
        <v>0</v>
      </c>
      <c r="AF128">
        <f>ROUND((EV128),2)</f>
        <v>0</v>
      </c>
      <c r="AG128">
        <f t="shared" si="112"/>
        <v>0</v>
      </c>
      <c r="AH128">
        <f>(EW128)</f>
        <v>0</v>
      </c>
      <c r="AI128">
        <f>(EX128)</f>
        <v>0</v>
      </c>
      <c r="AJ128">
        <f t="shared" si="113"/>
        <v>0</v>
      </c>
      <c r="AK128">
        <v>7254.88</v>
      </c>
      <c r="AL128">
        <v>7254.88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9.3699999999999992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2</v>
      </c>
      <c r="BJ128" t="s">
        <v>258</v>
      </c>
      <c r="BM128">
        <v>332</v>
      </c>
      <c r="BN128">
        <v>0</v>
      </c>
      <c r="BO128" t="s">
        <v>256</v>
      </c>
      <c r="BP128">
        <v>1</v>
      </c>
      <c r="BQ128">
        <v>40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0</v>
      </c>
      <c r="CA128">
        <v>0</v>
      </c>
      <c r="CB128" t="s">
        <v>3</v>
      </c>
      <c r="CE128">
        <v>30</v>
      </c>
      <c r="CF128">
        <v>0</v>
      </c>
      <c r="CG128">
        <v>0</v>
      </c>
      <c r="CM128">
        <v>0</v>
      </c>
      <c r="CN128" t="s">
        <v>563</v>
      </c>
      <c r="CO128">
        <v>0</v>
      </c>
      <c r="CP128">
        <f t="shared" si="114"/>
        <v>883.68</v>
      </c>
      <c r="CQ128">
        <f t="shared" si="115"/>
        <v>67978.23</v>
      </c>
      <c r="CR128">
        <f>(ROUND((ROUND(((ET128)*AV128*1),2)*BB128),2)+ROUND((ROUND(((AE128-(EU128))*AV128*1),2)*BS128),2))</f>
        <v>0</v>
      </c>
      <c r="CS128">
        <f t="shared" si="116"/>
        <v>0</v>
      </c>
      <c r="CT128">
        <f t="shared" si="117"/>
        <v>0</v>
      </c>
      <c r="CU128">
        <f t="shared" si="118"/>
        <v>0</v>
      </c>
      <c r="CV128">
        <f t="shared" si="119"/>
        <v>0</v>
      </c>
      <c r="CW128">
        <f t="shared" si="120"/>
        <v>0</v>
      </c>
      <c r="CX128">
        <f t="shared" si="121"/>
        <v>0</v>
      </c>
      <c r="CY128">
        <f t="shared" si="122"/>
        <v>0</v>
      </c>
      <c r="CZ128">
        <f t="shared" si="123"/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112</v>
      </c>
      <c r="DO128">
        <v>70</v>
      </c>
      <c r="DP128">
        <v>1.0669999999999999</v>
      </c>
      <c r="DQ128">
        <v>1</v>
      </c>
      <c r="DU128">
        <v>1009</v>
      </c>
      <c r="DV128" t="s">
        <v>229</v>
      </c>
      <c r="DW128" t="s">
        <v>229</v>
      </c>
      <c r="DX128">
        <v>1000</v>
      </c>
      <c r="DZ128" t="s">
        <v>3</v>
      </c>
      <c r="EA128" t="s">
        <v>3</v>
      </c>
      <c r="EB128" t="s">
        <v>3</v>
      </c>
      <c r="EC128" t="s">
        <v>3</v>
      </c>
      <c r="EE128">
        <v>40096654</v>
      </c>
      <c r="EF128">
        <v>40</v>
      </c>
      <c r="EG128" t="s">
        <v>24</v>
      </c>
      <c r="EH128">
        <v>0</v>
      </c>
      <c r="EI128" t="s">
        <v>3</v>
      </c>
      <c r="EJ128">
        <v>2</v>
      </c>
      <c r="EK128">
        <v>332</v>
      </c>
      <c r="EL128" t="s">
        <v>253</v>
      </c>
      <c r="EM128" t="s">
        <v>254</v>
      </c>
      <c r="EO128" t="s">
        <v>213</v>
      </c>
      <c r="EQ128">
        <v>0</v>
      </c>
      <c r="ER128">
        <v>7254.88</v>
      </c>
      <c r="ES128">
        <v>7254.88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f t="shared" si="124"/>
        <v>0</v>
      </c>
      <c r="FS128">
        <v>0</v>
      </c>
      <c r="FX128">
        <v>112</v>
      </c>
      <c r="FY128">
        <v>70</v>
      </c>
      <c r="GA128" t="s">
        <v>3</v>
      </c>
      <c r="GD128">
        <v>0</v>
      </c>
      <c r="GF128">
        <v>-606968375</v>
      </c>
      <c r="GG128">
        <v>2</v>
      </c>
      <c r="GH128">
        <v>1</v>
      </c>
      <c r="GI128">
        <v>2</v>
      </c>
      <c r="GJ128">
        <v>0</v>
      </c>
      <c r="GK128">
        <f>ROUND(R128*(R12)/100,2)</f>
        <v>0</v>
      </c>
      <c r="GL128">
        <f t="shared" si="125"/>
        <v>0</v>
      </c>
      <c r="GM128">
        <f t="shared" si="126"/>
        <v>883.68</v>
      </c>
      <c r="GN128">
        <f t="shared" si="127"/>
        <v>0</v>
      </c>
      <c r="GO128">
        <f t="shared" si="128"/>
        <v>883.68</v>
      </c>
      <c r="GP128">
        <f t="shared" si="129"/>
        <v>0</v>
      </c>
      <c r="GR128">
        <v>0</v>
      </c>
      <c r="GS128">
        <v>3</v>
      </c>
      <c r="GT128">
        <v>0</v>
      </c>
      <c r="GU128" t="s">
        <v>3</v>
      </c>
      <c r="GV128">
        <f t="shared" si="130"/>
        <v>0</v>
      </c>
      <c r="GW128">
        <v>1</v>
      </c>
      <c r="GX128">
        <f t="shared" si="131"/>
        <v>0</v>
      </c>
      <c r="HA128">
        <v>0</v>
      </c>
      <c r="HB128">
        <v>0</v>
      </c>
      <c r="HC128">
        <f t="shared" si="132"/>
        <v>0</v>
      </c>
      <c r="HE128" t="s">
        <v>3</v>
      </c>
      <c r="HF128" t="s">
        <v>3</v>
      </c>
      <c r="HM128" t="s">
        <v>40</v>
      </c>
      <c r="HN128" t="s">
        <v>3</v>
      </c>
      <c r="HO128" t="s">
        <v>3</v>
      </c>
      <c r="HP128" t="s">
        <v>3</v>
      </c>
      <c r="HQ128" t="s">
        <v>3</v>
      </c>
      <c r="IK128">
        <v>0</v>
      </c>
    </row>
    <row r="129" spans="1:245" x14ac:dyDescent="0.2">
      <c r="A129">
        <v>17</v>
      </c>
      <c r="B129">
        <v>1</v>
      </c>
      <c r="C129">
        <f>ROW(SmtRes!A106)</f>
        <v>106</v>
      </c>
      <c r="D129">
        <f>ROW(EtalonRes!A122)</f>
        <v>122</v>
      </c>
      <c r="E129" t="s">
        <v>259</v>
      </c>
      <c r="F129" t="s">
        <v>260</v>
      </c>
      <c r="G129" t="s">
        <v>261</v>
      </c>
      <c r="H129" t="s">
        <v>31</v>
      </c>
      <c r="I129">
        <f>ROUND(ROUND(100/100,4),9)</f>
        <v>1</v>
      </c>
      <c r="J129">
        <v>0</v>
      </c>
      <c r="K129">
        <f>ROUND(ROUND(100/100,4),9)</f>
        <v>1</v>
      </c>
      <c r="O129">
        <f t="shared" si="101"/>
        <v>25428.01</v>
      </c>
      <c r="P129">
        <f t="shared" si="102"/>
        <v>694.77</v>
      </c>
      <c r="Q129">
        <f>(ROUND((ROUND(((((ET129*1.1)*1.2))*AV129*I129),2)*BB129),2)+ROUND((ROUND(((AE129-(((EU129*1.1)*1.2)))*AV129*I129),2)*BS129),2))</f>
        <v>3111.5</v>
      </c>
      <c r="R129">
        <f t="shared" si="103"/>
        <v>1285.76</v>
      </c>
      <c r="S129">
        <f t="shared" si="104"/>
        <v>21621.74</v>
      </c>
      <c r="T129">
        <f t="shared" si="105"/>
        <v>0</v>
      </c>
      <c r="U129">
        <f t="shared" si="106"/>
        <v>37.605347999999999</v>
      </c>
      <c r="V129">
        <f t="shared" si="107"/>
        <v>0</v>
      </c>
      <c r="W129">
        <f t="shared" si="108"/>
        <v>0</v>
      </c>
      <c r="X129">
        <f t="shared" si="109"/>
        <v>19892</v>
      </c>
      <c r="Y129">
        <f t="shared" si="110"/>
        <v>9297.35</v>
      </c>
      <c r="AA129">
        <v>42206730</v>
      </c>
      <c r="AB129">
        <f t="shared" si="111"/>
        <v>692.56</v>
      </c>
      <c r="AC129">
        <f>ROUND((((ES129*1)*1)),2)</f>
        <v>50.06</v>
      </c>
      <c r="AD129">
        <f>ROUND((((((ET129*1.1)*1.2))-(((EU129*1.1)*1.2)))+AE129),2)</f>
        <v>208.3</v>
      </c>
      <c r="AE129">
        <f>ROUND((((EU129*1.1)*1.2)),2)</f>
        <v>25.82</v>
      </c>
      <c r="AF129">
        <f>ROUND((((EV129*1.1)*1.2)),2)</f>
        <v>434.2</v>
      </c>
      <c r="AG129">
        <f t="shared" si="112"/>
        <v>0</v>
      </c>
      <c r="AH129">
        <f>(((EW129*1.1)*1.2))</f>
        <v>35.244</v>
      </c>
      <c r="AI129">
        <f>(((EX129*1.1)*1.2))</f>
        <v>0</v>
      </c>
      <c r="AJ129">
        <f t="shared" si="113"/>
        <v>0</v>
      </c>
      <c r="AK129">
        <v>536.79999999999995</v>
      </c>
      <c r="AL129">
        <v>50.06</v>
      </c>
      <c r="AM129">
        <v>157.80000000000001</v>
      </c>
      <c r="AN129">
        <v>19.559999999999999</v>
      </c>
      <c r="AO129">
        <v>328.94</v>
      </c>
      <c r="AP129">
        <v>0</v>
      </c>
      <c r="AQ129">
        <v>26.7</v>
      </c>
      <c r="AR129">
        <v>0</v>
      </c>
      <c r="AS129">
        <v>0</v>
      </c>
      <c r="AT129">
        <v>92</v>
      </c>
      <c r="AU129">
        <v>43</v>
      </c>
      <c r="AV129">
        <v>1.0669999999999999</v>
      </c>
      <c r="AW129">
        <v>1.081</v>
      </c>
      <c r="AZ129">
        <v>1</v>
      </c>
      <c r="BA129">
        <v>46.67</v>
      </c>
      <c r="BB129">
        <v>14</v>
      </c>
      <c r="BC129">
        <v>12.84</v>
      </c>
      <c r="BD129" t="s">
        <v>3</v>
      </c>
      <c r="BE129" t="s">
        <v>3</v>
      </c>
      <c r="BF129" t="s">
        <v>3</v>
      </c>
      <c r="BG129" t="s">
        <v>3</v>
      </c>
      <c r="BH129">
        <v>0</v>
      </c>
      <c r="BI129">
        <v>2</v>
      </c>
      <c r="BJ129" t="s">
        <v>262</v>
      </c>
      <c r="BM129">
        <v>318</v>
      </c>
      <c r="BN129">
        <v>0</v>
      </c>
      <c r="BO129" t="s">
        <v>260</v>
      </c>
      <c r="BP129">
        <v>1</v>
      </c>
      <c r="BQ129">
        <v>40</v>
      </c>
      <c r="BR129">
        <v>0</v>
      </c>
      <c r="BS129">
        <v>46.67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92</v>
      </c>
      <c r="CA129">
        <v>43</v>
      </c>
      <c r="CB129" t="s">
        <v>3</v>
      </c>
      <c r="CE129">
        <v>30</v>
      </c>
      <c r="CF129">
        <v>0</v>
      </c>
      <c r="CG129">
        <v>0</v>
      </c>
      <c r="CM129">
        <v>0</v>
      </c>
      <c r="CN129" t="s">
        <v>567</v>
      </c>
      <c r="CO129">
        <v>0</v>
      </c>
      <c r="CP129">
        <f t="shared" si="114"/>
        <v>25428.010000000002</v>
      </c>
      <c r="CQ129">
        <f t="shared" si="115"/>
        <v>694.77</v>
      </c>
      <c r="CR129">
        <f>(ROUND((ROUND(((((ET129*1.1)*1.2))*AV129*1),2)*BB129),2)+ROUND((ROUND(((AE129-(((EU129*1.1)*1.2)))*AV129*1),2)*BS129),2))</f>
        <v>3111.5</v>
      </c>
      <c r="CS129">
        <f t="shared" si="116"/>
        <v>1285.76</v>
      </c>
      <c r="CT129">
        <f t="shared" si="117"/>
        <v>21621.74</v>
      </c>
      <c r="CU129">
        <f t="shared" si="118"/>
        <v>0</v>
      </c>
      <c r="CV129">
        <f t="shared" si="119"/>
        <v>37.605347999999999</v>
      </c>
      <c r="CW129">
        <f t="shared" si="120"/>
        <v>0</v>
      </c>
      <c r="CX129">
        <f t="shared" si="121"/>
        <v>0</v>
      </c>
      <c r="CY129">
        <f t="shared" si="122"/>
        <v>19892.000800000002</v>
      </c>
      <c r="CZ129">
        <f t="shared" si="123"/>
        <v>9297.3482000000004</v>
      </c>
      <c r="DB129">
        <v>45</v>
      </c>
      <c r="DC129" t="s">
        <v>3</v>
      </c>
      <c r="DD129" t="s">
        <v>40</v>
      </c>
      <c r="DE129" t="s">
        <v>189</v>
      </c>
      <c r="DF129" t="s">
        <v>189</v>
      </c>
      <c r="DG129" t="s">
        <v>189</v>
      </c>
      <c r="DH129" t="s">
        <v>3</v>
      </c>
      <c r="DI129" t="s">
        <v>189</v>
      </c>
      <c r="DJ129" t="s">
        <v>189</v>
      </c>
      <c r="DK129" t="s">
        <v>3</v>
      </c>
      <c r="DL129" t="s">
        <v>3</v>
      </c>
      <c r="DM129" t="s">
        <v>3</v>
      </c>
      <c r="DN129">
        <v>112</v>
      </c>
      <c r="DO129">
        <v>70</v>
      </c>
      <c r="DP129">
        <v>1.0669999999999999</v>
      </c>
      <c r="DQ129">
        <v>1.081</v>
      </c>
      <c r="DU129">
        <v>1013</v>
      </c>
      <c r="DV129" t="s">
        <v>31</v>
      </c>
      <c r="DW129" t="s">
        <v>31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40096640</v>
      </c>
      <c r="EF129">
        <v>40</v>
      </c>
      <c r="EG129" t="s">
        <v>24</v>
      </c>
      <c r="EH129">
        <v>0</v>
      </c>
      <c r="EI129" t="s">
        <v>3</v>
      </c>
      <c r="EJ129">
        <v>2</v>
      </c>
      <c r="EK129">
        <v>318</v>
      </c>
      <c r="EL129" t="s">
        <v>33</v>
      </c>
      <c r="EM129" t="s">
        <v>34</v>
      </c>
      <c r="EO129" t="s">
        <v>263</v>
      </c>
      <c r="EQ129">
        <v>131072</v>
      </c>
      <c r="ER129">
        <v>536.79999999999995</v>
      </c>
      <c r="ES129">
        <v>50.06</v>
      </c>
      <c r="ET129">
        <v>157.80000000000001</v>
      </c>
      <c r="EU129">
        <v>19.559999999999999</v>
      </c>
      <c r="EV129">
        <v>328.94</v>
      </c>
      <c r="EW129">
        <v>26.7</v>
      </c>
      <c r="EX129">
        <v>0</v>
      </c>
      <c r="EY129">
        <v>0</v>
      </c>
      <c r="FQ129">
        <v>0</v>
      </c>
      <c r="FR129">
        <f t="shared" si="124"/>
        <v>0</v>
      </c>
      <c r="FS129">
        <v>2</v>
      </c>
      <c r="FX129">
        <v>112</v>
      </c>
      <c r="FY129">
        <v>70</v>
      </c>
      <c r="GA129" t="s">
        <v>3</v>
      </c>
      <c r="GD129">
        <v>0</v>
      </c>
      <c r="GF129">
        <v>-70969548</v>
      </c>
      <c r="GG129">
        <v>2</v>
      </c>
      <c r="GH129">
        <v>1</v>
      </c>
      <c r="GI129">
        <v>2</v>
      </c>
      <c r="GJ129">
        <v>0</v>
      </c>
      <c r="GK129">
        <f>ROUND(R129*(R12)/100,2)</f>
        <v>2057.2199999999998</v>
      </c>
      <c r="GL129">
        <f t="shared" si="125"/>
        <v>0</v>
      </c>
      <c r="GM129">
        <f t="shared" si="126"/>
        <v>56674.58</v>
      </c>
      <c r="GN129">
        <f t="shared" si="127"/>
        <v>0</v>
      </c>
      <c r="GO129">
        <f t="shared" si="128"/>
        <v>56674.58</v>
      </c>
      <c r="GP129">
        <f t="shared" si="129"/>
        <v>0</v>
      </c>
      <c r="GR129">
        <v>0</v>
      </c>
      <c r="GS129">
        <v>3</v>
      </c>
      <c r="GT129">
        <v>0</v>
      </c>
      <c r="GU129" t="s">
        <v>3</v>
      </c>
      <c r="GV129">
        <f t="shared" si="130"/>
        <v>0</v>
      </c>
      <c r="GW129">
        <v>1</v>
      </c>
      <c r="GX129">
        <f t="shared" si="131"/>
        <v>0</v>
      </c>
      <c r="HA129">
        <v>0</v>
      </c>
      <c r="HB129">
        <v>0</v>
      </c>
      <c r="HC129">
        <f t="shared" si="132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IK129">
        <v>0</v>
      </c>
    </row>
    <row r="130" spans="1:245" x14ac:dyDescent="0.2">
      <c r="A130">
        <v>18</v>
      </c>
      <c r="B130">
        <v>1</v>
      </c>
      <c r="C130">
        <v>103</v>
      </c>
      <c r="E130" t="s">
        <v>264</v>
      </c>
      <c r="F130" t="s">
        <v>265</v>
      </c>
      <c r="G130" t="s">
        <v>266</v>
      </c>
      <c r="H130" t="s">
        <v>38</v>
      </c>
      <c r="I130">
        <f>I129*J130</f>
        <v>4</v>
      </c>
      <c r="J130">
        <v>4</v>
      </c>
      <c r="K130">
        <v>4</v>
      </c>
      <c r="O130">
        <f t="shared" si="101"/>
        <v>753.75</v>
      </c>
      <c r="P130">
        <f t="shared" si="102"/>
        <v>753.75</v>
      </c>
      <c r="Q130">
        <f>(ROUND((ROUND(((ET130)*AV130*I130),2)*BB130),2)+ROUND((ROUND(((AE130-(EU130))*AV130*I130),2)*BS130),2))</f>
        <v>0</v>
      </c>
      <c r="R130">
        <f t="shared" si="103"/>
        <v>0</v>
      </c>
      <c r="S130">
        <f t="shared" si="104"/>
        <v>0</v>
      </c>
      <c r="T130">
        <f t="shared" si="105"/>
        <v>0</v>
      </c>
      <c r="U130">
        <f t="shared" si="106"/>
        <v>0</v>
      </c>
      <c r="V130">
        <f t="shared" si="107"/>
        <v>0</v>
      </c>
      <c r="W130">
        <f t="shared" si="108"/>
        <v>0</v>
      </c>
      <c r="X130">
        <f t="shared" si="109"/>
        <v>0</v>
      </c>
      <c r="Y130">
        <f t="shared" si="110"/>
        <v>0</v>
      </c>
      <c r="AA130">
        <v>42206730</v>
      </c>
      <c r="AB130">
        <f t="shared" si="111"/>
        <v>10.050000000000001</v>
      </c>
      <c r="AC130">
        <f>ROUND((ES130),2)</f>
        <v>10.050000000000001</v>
      </c>
      <c r="AD130">
        <f>ROUND((((ET130)-(EU130))+AE130),2)</f>
        <v>0</v>
      </c>
      <c r="AE130">
        <f t="shared" ref="AE130:AF132" si="133">ROUND((EU130),2)</f>
        <v>0</v>
      </c>
      <c r="AF130">
        <f t="shared" si="133"/>
        <v>0</v>
      </c>
      <c r="AG130">
        <f t="shared" si="112"/>
        <v>0</v>
      </c>
      <c r="AH130">
        <f t="shared" ref="AH130:AI132" si="134">(EW130)</f>
        <v>0</v>
      </c>
      <c r="AI130">
        <f t="shared" si="134"/>
        <v>0</v>
      </c>
      <c r="AJ130">
        <f t="shared" si="113"/>
        <v>0</v>
      </c>
      <c r="AK130">
        <v>10.050000000000001</v>
      </c>
      <c r="AL130">
        <v>10.050000000000001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18.75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2</v>
      </c>
      <c r="BJ130" t="s">
        <v>267</v>
      </c>
      <c r="BM130">
        <v>318</v>
      </c>
      <c r="BN130">
        <v>0</v>
      </c>
      <c r="BO130" t="s">
        <v>265</v>
      </c>
      <c r="BP130">
        <v>1</v>
      </c>
      <c r="BQ130">
        <v>40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0</v>
      </c>
      <c r="CA130">
        <v>0</v>
      </c>
      <c r="CB130" t="s">
        <v>3</v>
      </c>
      <c r="CE130">
        <v>30</v>
      </c>
      <c r="CF130">
        <v>0</v>
      </c>
      <c r="CG130">
        <v>0</v>
      </c>
      <c r="CM130">
        <v>0</v>
      </c>
      <c r="CN130" t="s">
        <v>567</v>
      </c>
      <c r="CO130">
        <v>0</v>
      </c>
      <c r="CP130">
        <f t="shared" si="114"/>
        <v>753.75</v>
      </c>
      <c r="CQ130">
        <f t="shared" si="115"/>
        <v>188.44</v>
      </c>
      <c r="CR130">
        <f>(ROUND((ROUND(((ET130)*AV130*1),2)*BB130),2)+ROUND((ROUND(((AE130-(EU130))*AV130*1),2)*BS130),2))</f>
        <v>0</v>
      </c>
      <c r="CS130">
        <f t="shared" si="116"/>
        <v>0</v>
      </c>
      <c r="CT130">
        <f t="shared" si="117"/>
        <v>0</v>
      </c>
      <c r="CU130">
        <f t="shared" si="118"/>
        <v>0</v>
      </c>
      <c r="CV130">
        <f t="shared" si="119"/>
        <v>0</v>
      </c>
      <c r="CW130">
        <f t="shared" si="120"/>
        <v>0</v>
      </c>
      <c r="CX130">
        <f t="shared" si="121"/>
        <v>0</v>
      </c>
      <c r="CY130">
        <f t="shared" si="122"/>
        <v>0</v>
      </c>
      <c r="CZ130">
        <f t="shared" si="123"/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112</v>
      </c>
      <c r="DO130">
        <v>70</v>
      </c>
      <c r="DP130">
        <v>1.0669999999999999</v>
      </c>
      <c r="DQ130">
        <v>1</v>
      </c>
      <c r="DU130">
        <v>1010</v>
      </c>
      <c r="DV130" t="s">
        <v>38</v>
      </c>
      <c r="DW130" t="s">
        <v>38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40096640</v>
      </c>
      <c r="EF130">
        <v>40</v>
      </c>
      <c r="EG130" t="s">
        <v>24</v>
      </c>
      <c r="EH130">
        <v>0</v>
      </c>
      <c r="EI130" t="s">
        <v>3</v>
      </c>
      <c r="EJ130">
        <v>2</v>
      </c>
      <c r="EK130">
        <v>318</v>
      </c>
      <c r="EL130" t="s">
        <v>33</v>
      </c>
      <c r="EM130" t="s">
        <v>34</v>
      </c>
      <c r="EO130" t="s">
        <v>263</v>
      </c>
      <c r="EQ130">
        <v>0</v>
      </c>
      <c r="ER130">
        <v>10.050000000000001</v>
      </c>
      <c r="ES130">
        <v>10.050000000000001</v>
      </c>
      <c r="ET130">
        <v>0</v>
      </c>
      <c r="EU130">
        <v>0</v>
      </c>
      <c r="EV130">
        <v>0</v>
      </c>
      <c r="EW130">
        <v>0</v>
      </c>
      <c r="EX130">
        <v>0</v>
      </c>
      <c r="FQ130">
        <v>0</v>
      </c>
      <c r="FR130">
        <f t="shared" si="124"/>
        <v>0</v>
      </c>
      <c r="FS130">
        <v>0</v>
      </c>
      <c r="FX130">
        <v>112</v>
      </c>
      <c r="FY130">
        <v>70</v>
      </c>
      <c r="GA130" t="s">
        <v>3</v>
      </c>
      <c r="GD130">
        <v>0</v>
      </c>
      <c r="GF130">
        <v>-380516543</v>
      </c>
      <c r="GG130">
        <v>2</v>
      </c>
      <c r="GH130">
        <v>1</v>
      </c>
      <c r="GI130">
        <v>2</v>
      </c>
      <c r="GJ130">
        <v>0</v>
      </c>
      <c r="GK130">
        <f>ROUND(R130*(R12)/100,2)</f>
        <v>0</v>
      </c>
      <c r="GL130">
        <f t="shared" si="125"/>
        <v>0</v>
      </c>
      <c r="GM130">
        <f t="shared" si="126"/>
        <v>753.75</v>
      </c>
      <c r="GN130">
        <f t="shared" si="127"/>
        <v>0</v>
      </c>
      <c r="GO130">
        <f t="shared" si="128"/>
        <v>753.75</v>
      </c>
      <c r="GP130">
        <f t="shared" si="129"/>
        <v>0</v>
      </c>
      <c r="GR130">
        <v>0</v>
      </c>
      <c r="GS130">
        <v>3</v>
      </c>
      <c r="GT130">
        <v>0</v>
      </c>
      <c r="GU130" t="s">
        <v>3</v>
      </c>
      <c r="GV130">
        <f t="shared" si="130"/>
        <v>0</v>
      </c>
      <c r="GW130">
        <v>1</v>
      </c>
      <c r="GX130">
        <f t="shared" si="131"/>
        <v>0</v>
      </c>
      <c r="HA130">
        <v>0</v>
      </c>
      <c r="HB130">
        <v>0</v>
      </c>
      <c r="HC130">
        <f t="shared" si="132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IK130">
        <v>0</v>
      </c>
    </row>
    <row r="131" spans="1:245" x14ac:dyDescent="0.2">
      <c r="A131">
        <v>17</v>
      </c>
      <c r="B131">
        <v>1</v>
      </c>
      <c r="E131" t="s">
        <v>268</v>
      </c>
      <c r="F131" t="s">
        <v>269</v>
      </c>
      <c r="G131" t="s">
        <v>270</v>
      </c>
      <c r="H131" t="s">
        <v>271</v>
      </c>
      <c r="I131">
        <f>ROUND(ROUND(I129*1.02/10,4),9)</f>
        <v>0.10199999999999999</v>
      </c>
      <c r="J131">
        <v>0</v>
      </c>
      <c r="K131">
        <f>ROUND(ROUND(I129*1.02/10,4),9)</f>
        <v>0.10199999999999999</v>
      </c>
      <c r="O131">
        <f t="shared" si="101"/>
        <v>185181.9</v>
      </c>
      <c r="P131">
        <f t="shared" si="102"/>
        <v>185181.9</v>
      </c>
      <c r="Q131">
        <f>(ROUND((ROUND(((ET131)*AV131*I131),2)*BB131),2)+ROUND((ROUND(((AE131-(EU131))*AV131*I131),2)*BS131),2))</f>
        <v>0</v>
      </c>
      <c r="R131">
        <f t="shared" si="103"/>
        <v>0</v>
      </c>
      <c r="S131">
        <f t="shared" si="104"/>
        <v>0</v>
      </c>
      <c r="T131">
        <f t="shared" si="105"/>
        <v>0</v>
      </c>
      <c r="U131">
        <f t="shared" si="106"/>
        <v>0</v>
      </c>
      <c r="V131">
        <f t="shared" si="107"/>
        <v>0</v>
      </c>
      <c r="W131">
        <f t="shared" si="108"/>
        <v>0</v>
      </c>
      <c r="X131">
        <f t="shared" si="109"/>
        <v>0</v>
      </c>
      <c r="Y131">
        <f t="shared" si="110"/>
        <v>0</v>
      </c>
      <c r="AA131">
        <v>42206730</v>
      </c>
      <c r="AB131">
        <f t="shared" si="111"/>
        <v>244677.71</v>
      </c>
      <c r="AC131">
        <f>ROUND((ES131),2)</f>
        <v>244677.71</v>
      </c>
      <c r="AD131">
        <f>ROUND((((ET131)-(EU131))+AE131),2)</f>
        <v>0</v>
      </c>
      <c r="AE131">
        <f t="shared" si="133"/>
        <v>0</v>
      </c>
      <c r="AF131">
        <f t="shared" si="133"/>
        <v>0</v>
      </c>
      <c r="AG131">
        <f t="shared" si="112"/>
        <v>0</v>
      </c>
      <c r="AH131">
        <f t="shared" si="134"/>
        <v>0</v>
      </c>
      <c r="AI131">
        <f t="shared" si="134"/>
        <v>0</v>
      </c>
      <c r="AJ131">
        <f t="shared" si="113"/>
        <v>0</v>
      </c>
      <c r="AK131">
        <v>244677.71</v>
      </c>
      <c r="AL131">
        <v>244677.71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7.42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2</v>
      </c>
      <c r="BJ131" t="s">
        <v>272</v>
      </c>
      <c r="BM131">
        <v>1618</v>
      </c>
      <c r="BN131">
        <v>0</v>
      </c>
      <c r="BO131" t="s">
        <v>269</v>
      </c>
      <c r="BP131">
        <v>1</v>
      </c>
      <c r="BQ131">
        <v>201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30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14"/>
        <v>185181.9</v>
      </c>
      <c r="CQ131">
        <f t="shared" si="115"/>
        <v>1815508.61</v>
      </c>
      <c r="CR131">
        <f>(ROUND((ROUND(((ET131)*AV131*1),2)*BB131),2)+ROUND((ROUND(((AE131-(EU131))*AV131*1),2)*BS131),2))</f>
        <v>0</v>
      </c>
      <c r="CS131">
        <f t="shared" si="116"/>
        <v>0</v>
      </c>
      <c r="CT131">
        <f t="shared" si="117"/>
        <v>0</v>
      </c>
      <c r="CU131">
        <f t="shared" si="118"/>
        <v>0</v>
      </c>
      <c r="CV131">
        <f t="shared" si="119"/>
        <v>0</v>
      </c>
      <c r="CW131">
        <f t="shared" si="120"/>
        <v>0</v>
      </c>
      <c r="CX131">
        <f t="shared" si="121"/>
        <v>0</v>
      </c>
      <c r="CY131">
        <f t="shared" si="122"/>
        <v>0</v>
      </c>
      <c r="CZ131">
        <f t="shared" si="123"/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1003</v>
      </c>
      <c r="DV131" t="s">
        <v>271</v>
      </c>
      <c r="DW131" t="s">
        <v>271</v>
      </c>
      <c r="DX131">
        <v>1000</v>
      </c>
      <c r="DZ131" t="s">
        <v>3</v>
      </c>
      <c r="EA131" t="s">
        <v>3</v>
      </c>
      <c r="EB131" t="s">
        <v>3</v>
      </c>
      <c r="EC131" t="s">
        <v>3</v>
      </c>
      <c r="EE131">
        <v>40097940</v>
      </c>
      <c r="EF131">
        <v>201</v>
      </c>
      <c r="EG131" t="s">
        <v>42</v>
      </c>
      <c r="EH131">
        <v>0</v>
      </c>
      <c r="EI131" t="s">
        <v>3</v>
      </c>
      <c r="EJ131">
        <v>2</v>
      </c>
      <c r="EK131">
        <v>1618</v>
      </c>
      <c r="EL131" t="s">
        <v>43</v>
      </c>
      <c r="EM131" t="s">
        <v>44</v>
      </c>
      <c r="EO131" t="s">
        <v>3</v>
      </c>
      <c r="EQ131">
        <v>131072</v>
      </c>
      <c r="ER131">
        <v>244677.71</v>
      </c>
      <c r="ES131">
        <v>244677.71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FQ131">
        <v>0</v>
      </c>
      <c r="FR131">
        <f t="shared" si="124"/>
        <v>0</v>
      </c>
      <c r="FS131">
        <v>0</v>
      </c>
      <c r="FX131">
        <v>0</v>
      </c>
      <c r="FY131">
        <v>0</v>
      </c>
      <c r="GA131" t="s">
        <v>3</v>
      </c>
      <c r="GD131">
        <v>0</v>
      </c>
      <c r="GF131">
        <v>343182338</v>
      </c>
      <c r="GG131">
        <v>2</v>
      </c>
      <c r="GH131">
        <v>1</v>
      </c>
      <c r="GI131">
        <v>2</v>
      </c>
      <c r="GJ131">
        <v>0</v>
      </c>
      <c r="GK131">
        <f>ROUND(R131*(R12)/100,2)</f>
        <v>0</v>
      </c>
      <c r="GL131">
        <f t="shared" si="125"/>
        <v>0</v>
      </c>
      <c r="GM131">
        <f t="shared" si="126"/>
        <v>185181.9</v>
      </c>
      <c r="GN131">
        <f t="shared" si="127"/>
        <v>0</v>
      </c>
      <c r="GO131">
        <f t="shared" si="128"/>
        <v>185181.9</v>
      </c>
      <c r="GP131">
        <f t="shared" si="129"/>
        <v>0</v>
      </c>
      <c r="GR131">
        <v>0</v>
      </c>
      <c r="GS131">
        <v>3</v>
      </c>
      <c r="GT131">
        <v>0</v>
      </c>
      <c r="GU131" t="s">
        <v>3</v>
      </c>
      <c r="GV131">
        <f t="shared" si="130"/>
        <v>0</v>
      </c>
      <c r="GW131">
        <v>1</v>
      </c>
      <c r="GX131">
        <f t="shared" si="131"/>
        <v>0</v>
      </c>
      <c r="HA131">
        <v>0</v>
      </c>
      <c r="HB131">
        <v>0</v>
      </c>
      <c r="HC131">
        <f t="shared" si="132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IK131">
        <v>0</v>
      </c>
    </row>
    <row r="132" spans="1:245" x14ac:dyDescent="0.2">
      <c r="A132">
        <v>17</v>
      </c>
      <c r="B132">
        <v>1</v>
      </c>
      <c r="E132" t="s">
        <v>273</v>
      </c>
      <c r="F132" t="s">
        <v>185</v>
      </c>
      <c r="G132" t="s">
        <v>274</v>
      </c>
      <c r="H132" t="s">
        <v>212</v>
      </c>
      <c r="I132">
        <f>ROUND(ROUND(92,4),9)</f>
        <v>92</v>
      </c>
      <c r="J132">
        <v>0</v>
      </c>
      <c r="K132">
        <f>ROUND(ROUND(92,4),9)</f>
        <v>92</v>
      </c>
      <c r="O132">
        <f t="shared" si="101"/>
        <v>60623.58</v>
      </c>
      <c r="P132">
        <f t="shared" si="102"/>
        <v>60623.58</v>
      </c>
      <c r="Q132">
        <f>(ROUND((ROUND(((ET132)*AV132*I132),2)*BB132),2)+ROUND((ROUND(((AE132-(EU132))*AV132*I132),2)*BS132),2))</f>
        <v>0</v>
      </c>
      <c r="R132">
        <f t="shared" si="103"/>
        <v>0</v>
      </c>
      <c r="S132">
        <f t="shared" si="104"/>
        <v>0</v>
      </c>
      <c r="T132">
        <f t="shared" si="105"/>
        <v>0</v>
      </c>
      <c r="U132">
        <f t="shared" si="106"/>
        <v>0</v>
      </c>
      <c r="V132">
        <f t="shared" si="107"/>
        <v>0</v>
      </c>
      <c r="W132">
        <f t="shared" si="108"/>
        <v>0</v>
      </c>
      <c r="X132">
        <f t="shared" si="109"/>
        <v>0</v>
      </c>
      <c r="Y132">
        <f t="shared" si="110"/>
        <v>0</v>
      </c>
      <c r="AA132">
        <v>42206730</v>
      </c>
      <c r="AB132">
        <f t="shared" si="111"/>
        <v>67.239999999999995</v>
      </c>
      <c r="AC132">
        <f>ROUND(((ES132*1.02)),2)</f>
        <v>67.239999999999995</v>
      </c>
      <c r="AD132">
        <f>ROUND((((ET132)-(EU132))+AE132),2)</f>
        <v>0</v>
      </c>
      <c r="AE132">
        <f t="shared" si="133"/>
        <v>0</v>
      </c>
      <c r="AF132">
        <f t="shared" si="133"/>
        <v>0</v>
      </c>
      <c r="AG132">
        <f t="shared" si="112"/>
        <v>0</v>
      </c>
      <c r="AH132">
        <f t="shared" si="134"/>
        <v>0</v>
      </c>
      <c r="AI132">
        <f t="shared" si="134"/>
        <v>0</v>
      </c>
      <c r="AJ132">
        <f t="shared" si="113"/>
        <v>0</v>
      </c>
      <c r="AK132">
        <v>65.92</v>
      </c>
      <c r="AL132">
        <v>65.92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9.8000000000000007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2</v>
      </c>
      <c r="BJ132" t="s">
        <v>3</v>
      </c>
      <c r="BM132">
        <v>400002</v>
      </c>
      <c r="BN132">
        <v>0</v>
      </c>
      <c r="BO132" t="s">
        <v>3</v>
      </c>
      <c r="BP132">
        <v>0</v>
      </c>
      <c r="BQ132">
        <v>202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B132" t="s">
        <v>3</v>
      </c>
      <c r="CE132">
        <v>30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14"/>
        <v>60623.58</v>
      </c>
      <c r="CQ132">
        <f t="shared" si="115"/>
        <v>658.95</v>
      </c>
      <c r="CR132">
        <f>(ROUND((ROUND(((ET132)*AV132*1),2)*BB132),2)+ROUND((ROUND(((AE132-(EU132))*AV132*1),2)*BS132),2))</f>
        <v>0</v>
      </c>
      <c r="CS132">
        <f t="shared" si="116"/>
        <v>0</v>
      </c>
      <c r="CT132">
        <f t="shared" si="117"/>
        <v>0</v>
      </c>
      <c r="CU132">
        <f t="shared" si="118"/>
        <v>0</v>
      </c>
      <c r="CV132">
        <f t="shared" si="119"/>
        <v>0</v>
      </c>
      <c r="CW132">
        <f t="shared" si="120"/>
        <v>0</v>
      </c>
      <c r="CX132">
        <f t="shared" si="121"/>
        <v>0</v>
      </c>
      <c r="CY132">
        <f t="shared" si="122"/>
        <v>0</v>
      </c>
      <c r="CZ132">
        <f t="shared" si="123"/>
        <v>0</v>
      </c>
      <c r="DC132" t="s">
        <v>3</v>
      </c>
      <c r="DD132" t="s">
        <v>188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212</v>
      </c>
      <c r="DW132" t="s">
        <v>212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40098289</v>
      </c>
      <c r="EF132">
        <v>202</v>
      </c>
      <c r="EG132" t="s">
        <v>190</v>
      </c>
      <c r="EH132">
        <v>0</v>
      </c>
      <c r="EI132" t="s">
        <v>3</v>
      </c>
      <c r="EJ132">
        <v>1</v>
      </c>
      <c r="EK132">
        <v>400002</v>
      </c>
      <c r="EL132" t="s">
        <v>191</v>
      </c>
      <c r="EM132" t="s">
        <v>190</v>
      </c>
      <c r="EO132" t="s">
        <v>3</v>
      </c>
      <c r="EQ132">
        <v>131072</v>
      </c>
      <c r="ER132">
        <v>65.92</v>
      </c>
      <c r="ES132">
        <v>65.92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5</v>
      </c>
      <c r="FC132">
        <v>1</v>
      </c>
      <c r="FD132">
        <v>18</v>
      </c>
      <c r="FF132">
        <v>760</v>
      </c>
      <c r="FQ132">
        <v>0</v>
      </c>
      <c r="FR132">
        <f t="shared" si="124"/>
        <v>0</v>
      </c>
      <c r="FS132">
        <v>0</v>
      </c>
      <c r="FX132">
        <v>0</v>
      </c>
      <c r="FY132">
        <v>0</v>
      </c>
      <c r="GA132" t="s">
        <v>275</v>
      </c>
      <c r="GD132">
        <v>0</v>
      </c>
      <c r="GF132">
        <v>-1023094792</v>
      </c>
      <c r="GG132">
        <v>2</v>
      </c>
      <c r="GH132">
        <v>3</v>
      </c>
      <c r="GI132">
        <v>5</v>
      </c>
      <c r="GJ132">
        <v>0</v>
      </c>
      <c r="GK132">
        <f>ROUND(R132*(R12)/100,2)</f>
        <v>0</v>
      </c>
      <c r="GL132">
        <f t="shared" si="125"/>
        <v>0</v>
      </c>
      <c r="GM132">
        <f t="shared" si="126"/>
        <v>60623.58</v>
      </c>
      <c r="GN132">
        <f t="shared" si="127"/>
        <v>0</v>
      </c>
      <c r="GO132">
        <f t="shared" si="128"/>
        <v>60623.58</v>
      </c>
      <c r="GP132">
        <f t="shared" si="129"/>
        <v>0</v>
      </c>
      <c r="GR132">
        <v>1</v>
      </c>
      <c r="GS132">
        <v>1</v>
      </c>
      <c r="GT132">
        <v>0</v>
      </c>
      <c r="GU132" t="s">
        <v>3</v>
      </c>
      <c r="GV132">
        <f t="shared" si="130"/>
        <v>0</v>
      </c>
      <c r="GW132">
        <v>1</v>
      </c>
      <c r="GX132">
        <f t="shared" si="131"/>
        <v>0</v>
      </c>
      <c r="HA132">
        <v>0</v>
      </c>
      <c r="HB132">
        <v>0</v>
      </c>
      <c r="HC132">
        <f t="shared" si="132"/>
        <v>0</v>
      </c>
      <c r="HE132" t="s">
        <v>194</v>
      </c>
      <c r="HF132" t="s">
        <v>28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IK132">
        <v>0</v>
      </c>
    </row>
    <row r="133" spans="1:245" x14ac:dyDescent="0.2">
      <c r="A133">
        <v>17</v>
      </c>
      <c r="B133">
        <v>1</v>
      </c>
      <c r="C133">
        <f>ROW(SmtRes!A110)</f>
        <v>110</v>
      </c>
      <c r="D133">
        <f>ROW(EtalonRes!A127)</f>
        <v>127</v>
      </c>
      <c r="E133" t="s">
        <v>276</v>
      </c>
      <c r="F133" t="s">
        <v>277</v>
      </c>
      <c r="G133" t="s">
        <v>568</v>
      </c>
      <c r="H133" t="s">
        <v>61</v>
      </c>
      <c r="I133">
        <f>ROUND(ROUND(4,4),9)</f>
        <v>4</v>
      </c>
      <c r="J133">
        <v>0</v>
      </c>
      <c r="K133">
        <f>ROUND(ROUND(4,4),9)</f>
        <v>4</v>
      </c>
      <c r="O133">
        <f t="shared" si="101"/>
        <v>44705.77</v>
      </c>
      <c r="P133">
        <f t="shared" si="102"/>
        <v>1069.27</v>
      </c>
      <c r="Q133">
        <f>(ROUND((ROUND(((((ET133*1.2)*1.1))*AV133*I133),2)*BB133),2)+ROUND((ROUND(((AE133-(((EU133*1.2)*1.1)))*AV133*I133),2)*BS133),2))</f>
        <v>141.93</v>
      </c>
      <c r="R133">
        <f t="shared" si="103"/>
        <v>63.47</v>
      </c>
      <c r="S133">
        <f t="shared" si="104"/>
        <v>43494.57</v>
      </c>
      <c r="T133">
        <f t="shared" si="105"/>
        <v>0</v>
      </c>
      <c r="U133">
        <f t="shared" si="106"/>
        <v>78.935999999999993</v>
      </c>
      <c r="V133">
        <f t="shared" si="107"/>
        <v>0</v>
      </c>
      <c r="W133">
        <f t="shared" si="108"/>
        <v>0</v>
      </c>
      <c r="X133">
        <f t="shared" si="109"/>
        <v>40015</v>
      </c>
      <c r="Y133">
        <f t="shared" si="110"/>
        <v>18702.669999999998</v>
      </c>
      <c r="AA133">
        <v>42206730</v>
      </c>
      <c r="AB133">
        <f t="shared" si="111"/>
        <v>262.95</v>
      </c>
      <c r="AC133">
        <f>ROUND((((ES133*1)*1)),2)</f>
        <v>27.53</v>
      </c>
      <c r="AD133">
        <f>ROUND((((((ET133*1.2)*1.1))-(((EU133*1.2)*1.1)))+AE133),2)</f>
        <v>2.4300000000000002</v>
      </c>
      <c r="AE133">
        <f>ROUND((((EU133*1.2)*1.1)),2)</f>
        <v>0.34</v>
      </c>
      <c r="AF133">
        <f>ROUND((((EV133*1.2)*1.1)),2)</f>
        <v>232.99</v>
      </c>
      <c r="AG133">
        <f t="shared" si="112"/>
        <v>0</v>
      </c>
      <c r="AH133">
        <f>(((EW133*1.2)*1.1))</f>
        <v>19.733999999999998</v>
      </c>
      <c r="AI133">
        <f>(((EX133*1.2)*1.1))</f>
        <v>0</v>
      </c>
      <c r="AJ133">
        <f t="shared" si="113"/>
        <v>0</v>
      </c>
      <c r="AK133">
        <v>205.88</v>
      </c>
      <c r="AL133">
        <v>27.53</v>
      </c>
      <c r="AM133">
        <v>1.84</v>
      </c>
      <c r="AN133">
        <v>0.26</v>
      </c>
      <c r="AO133">
        <v>176.51</v>
      </c>
      <c r="AP133">
        <v>0</v>
      </c>
      <c r="AQ133">
        <v>14.95</v>
      </c>
      <c r="AR133">
        <v>0</v>
      </c>
      <c r="AS133">
        <v>0</v>
      </c>
      <c r="AT133">
        <v>92</v>
      </c>
      <c r="AU133">
        <v>43</v>
      </c>
      <c r="AV133">
        <v>1</v>
      </c>
      <c r="AW133">
        <v>1</v>
      </c>
      <c r="AZ133">
        <v>1</v>
      </c>
      <c r="BA133">
        <v>46.67</v>
      </c>
      <c r="BB133">
        <v>14.65</v>
      </c>
      <c r="BC133">
        <v>9.7100000000000009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2</v>
      </c>
      <c r="BJ133" t="s">
        <v>278</v>
      </c>
      <c r="BM133">
        <v>2170</v>
      </c>
      <c r="BN133">
        <v>0</v>
      </c>
      <c r="BO133" t="s">
        <v>277</v>
      </c>
      <c r="BP133">
        <v>1</v>
      </c>
      <c r="BQ133">
        <v>40</v>
      </c>
      <c r="BR133">
        <v>0</v>
      </c>
      <c r="BS133">
        <v>46.67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92</v>
      </c>
      <c r="CA133">
        <v>43</v>
      </c>
      <c r="CB133" t="s">
        <v>3</v>
      </c>
      <c r="CE133">
        <v>30</v>
      </c>
      <c r="CF133">
        <v>0</v>
      </c>
      <c r="CG133">
        <v>0</v>
      </c>
      <c r="CM133">
        <v>0</v>
      </c>
      <c r="CN133" t="s">
        <v>558</v>
      </c>
      <c r="CO133">
        <v>0</v>
      </c>
      <c r="CP133">
        <f t="shared" si="114"/>
        <v>44705.77</v>
      </c>
      <c r="CQ133">
        <f t="shared" si="115"/>
        <v>267.32</v>
      </c>
      <c r="CR133">
        <f>(ROUND((ROUND(((((ET133*1.2)*1.1))*AV133*1),2)*BB133),2)+ROUND((ROUND(((AE133-(((EU133*1.2)*1.1)))*AV133*1),2)*BS133),2))</f>
        <v>35.6</v>
      </c>
      <c r="CS133">
        <f t="shared" si="116"/>
        <v>15.87</v>
      </c>
      <c r="CT133">
        <f t="shared" si="117"/>
        <v>10873.64</v>
      </c>
      <c r="CU133">
        <f t="shared" si="118"/>
        <v>0</v>
      </c>
      <c r="CV133">
        <f t="shared" si="119"/>
        <v>19.733999999999998</v>
      </c>
      <c r="CW133">
        <f t="shared" si="120"/>
        <v>0</v>
      </c>
      <c r="CX133">
        <f t="shared" si="121"/>
        <v>0</v>
      </c>
      <c r="CY133">
        <f t="shared" si="122"/>
        <v>40015.004399999998</v>
      </c>
      <c r="CZ133">
        <f t="shared" si="123"/>
        <v>18702.665099999998</v>
      </c>
      <c r="DB133">
        <v>47</v>
      </c>
      <c r="DC133" t="s">
        <v>3</v>
      </c>
      <c r="DD133" t="s">
        <v>40</v>
      </c>
      <c r="DE133" t="s">
        <v>41</v>
      </c>
      <c r="DF133" t="s">
        <v>41</v>
      </c>
      <c r="DG133" t="s">
        <v>41</v>
      </c>
      <c r="DH133" t="s">
        <v>3</v>
      </c>
      <c r="DI133" t="s">
        <v>41</v>
      </c>
      <c r="DJ133" t="s">
        <v>41</v>
      </c>
      <c r="DK133" t="s">
        <v>3</v>
      </c>
      <c r="DL133" t="s">
        <v>3</v>
      </c>
      <c r="DM133" t="s">
        <v>3</v>
      </c>
      <c r="DN133">
        <v>112</v>
      </c>
      <c r="DO133">
        <v>70</v>
      </c>
      <c r="DP133">
        <v>1.0469999999999999</v>
      </c>
      <c r="DQ133">
        <v>1</v>
      </c>
      <c r="DU133">
        <v>1013</v>
      </c>
      <c r="DV133" t="s">
        <v>61</v>
      </c>
      <c r="DW133" t="s">
        <v>61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40098498</v>
      </c>
      <c r="EF133">
        <v>40</v>
      </c>
      <c r="EG133" t="s">
        <v>24</v>
      </c>
      <c r="EH133">
        <v>0</v>
      </c>
      <c r="EI133" t="s">
        <v>3</v>
      </c>
      <c r="EJ133">
        <v>2</v>
      </c>
      <c r="EK133">
        <v>2170</v>
      </c>
      <c r="EL133" t="s">
        <v>279</v>
      </c>
      <c r="EM133" t="s">
        <v>280</v>
      </c>
      <c r="EO133" t="s">
        <v>45</v>
      </c>
      <c r="EQ133">
        <v>131072</v>
      </c>
      <c r="ER133">
        <v>205.88</v>
      </c>
      <c r="ES133">
        <v>27.53</v>
      </c>
      <c r="ET133">
        <v>1.84</v>
      </c>
      <c r="EU133">
        <v>0.26</v>
      </c>
      <c r="EV133">
        <v>176.51</v>
      </c>
      <c r="EW133">
        <v>14.95</v>
      </c>
      <c r="EX133">
        <v>0</v>
      </c>
      <c r="EY133">
        <v>0</v>
      </c>
      <c r="FQ133">
        <v>0</v>
      </c>
      <c r="FR133">
        <f t="shared" si="124"/>
        <v>0</v>
      </c>
      <c r="FS133">
        <v>0</v>
      </c>
      <c r="FX133">
        <v>112</v>
      </c>
      <c r="FY133">
        <v>70</v>
      </c>
      <c r="GA133" t="s">
        <v>3</v>
      </c>
      <c r="GD133">
        <v>0</v>
      </c>
      <c r="GF133">
        <v>1678425820</v>
      </c>
      <c r="GG133">
        <v>2</v>
      </c>
      <c r="GH133">
        <v>1</v>
      </c>
      <c r="GI133">
        <v>3</v>
      </c>
      <c r="GJ133">
        <v>0</v>
      </c>
      <c r="GK133">
        <f>ROUND(R133*(R12)/100,2)</f>
        <v>101.55</v>
      </c>
      <c r="GL133">
        <f t="shared" si="125"/>
        <v>0</v>
      </c>
      <c r="GM133">
        <f t="shared" si="126"/>
        <v>103524.99</v>
      </c>
      <c r="GN133">
        <f t="shared" si="127"/>
        <v>0</v>
      </c>
      <c r="GO133">
        <f t="shared" si="128"/>
        <v>103524.99</v>
      </c>
      <c r="GP133">
        <f t="shared" si="129"/>
        <v>0</v>
      </c>
      <c r="GR133">
        <v>0</v>
      </c>
      <c r="GS133">
        <v>3</v>
      </c>
      <c r="GT133">
        <v>0</v>
      </c>
      <c r="GU133" t="s">
        <v>3</v>
      </c>
      <c r="GV133">
        <f t="shared" si="130"/>
        <v>0</v>
      </c>
      <c r="GW133">
        <v>1</v>
      </c>
      <c r="GX133">
        <f t="shared" si="131"/>
        <v>0</v>
      </c>
      <c r="HA133">
        <v>0</v>
      </c>
      <c r="HB133">
        <v>0</v>
      </c>
      <c r="HC133">
        <f t="shared" si="132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IK133">
        <v>0</v>
      </c>
    </row>
    <row r="134" spans="1:245" x14ac:dyDescent="0.2">
      <c r="A134">
        <v>17</v>
      </c>
      <c r="B134">
        <v>1</v>
      </c>
      <c r="E134" t="s">
        <v>281</v>
      </c>
      <c r="F134" t="s">
        <v>185</v>
      </c>
      <c r="G134" t="s">
        <v>282</v>
      </c>
      <c r="H134" t="s">
        <v>212</v>
      </c>
      <c r="I134">
        <f>ROUND(ROUND(4,4),9)</f>
        <v>4</v>
      </c>
      <c r="J134">
        <v>0</v>
      </c>
      <c r="K134">
        <f>ROUND(ROUND(4,4),9)</f>
        <v>4</v>
      </c>
      <c r="O134">
        <f t="shared" si="101"/>
        <v>76282.42</v>
      </c>
      <c r="P134">
        <f t="shared" si="102"/>
        <v>76282.42</v>
      </c>
      <c r="Q134">
        <f>(ROUND((ROUND(((ET134)*AV134*I134),2)*BB134),2)+ROUND((ROUND(((AE134-(EU134))*AV134*I134),2)*BS134),2))</f>
        <v>0</v>
      </c>
      <c r="R134">
        <f t="shared" si="103"/>
        <v>0</v>
      </c>
      <c r="S134">
        <f t="shared" si="104"/>
        <v>0</v>
      </c>
      <c r="T134">
        <f t="shared" si="105"/>
        <v>0</v>
      </c>
      <c r="U134">
        <f t="shared" si="106"/>
        <v>0</v>
      </c>
      <c r="V134">
        <f t="shared" si="107"/>
        <v>0</v>
      </c>
      <c r="W134">
        <f t="shared" si="108"/>
        <v>0</v>
      </c>
      <c r="X134">
        <f t="shared" si="109"/>
        <v>0</v>
      </c>
      <c r="Y134">
        <f t="shared" si="110"/>
        <v>0</v>
      </c>
      <c r="AA134">
        <v>42206730</v>
      </c>
      <c r="AB134">
        <f t="shared" si="111"/>
        <v>1945.98</v>
      </c>
      <c r="AC134">
        <f>ROUND(((ES134*1.02)),2)</f>
        <v>1945.98</v>
      </c>
      <c r="AD134">
        <f>ROUND((((ET134)-(EU134))+AE134),2)</f>
        <v>0</v>
      </c>
      <c r="AE134">
        <f>ROUND((EU134),2)</f>
        <v>0</v>
      </c>
      <c r="AF134">
        <f>ROUND((EV134),2)</f>
        <v>0</v>
      </c>
      <c r="AG134">
        <f t="shared" si="112"/>
        <v>0</v>
      </c>
      <c r="AH134">
        <f>(EW134)</f>
        <v>0</v>
      </c>
      <c r="AI134">
        <f>(EX134)</f>
        <v>0</v>
      </c>
      <c r="AJ134">
        <f t="shared" si="113"/>
        <v>0</v>
      </c>
      <c r="AK134">
        <v>1907.8200000000002</v>
      </c>
      <c r="AL134">
        <v>1907.8200000000002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9.8000000000000007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2</v>
      </c>
      <c r="BJ134" t="s">
        <v>3</v>
      </c>
      <c r="BM134">
        <v>400002</v>
      </c>
      <c r="BN134">
        <v>0</v>
      </c>
      <c r="BO134" t="s">
        <v>3</v>
      </c>
      <c r="BP134">
        <v>0</v>
      </c>
      <c r="BQ134">
        <v>202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0</v>
      </c>
      <c r="CA134">
        <v>0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14"/>
        <v>76282.42</v>
      </c>
      <c r="CQ134">
        <f t="shared" si="115"/>
        <v>19070.599999999999</v>
      </c>
      <c r="CR134">
        <f>(ROUND((ROUND(((ET134)*AV134*1),2)*BB134),2)+ROUND((ROUND(((AE134-(EU134))*AV134*1),2)*BS134),2))</f>
        <v>0</v>
      </c>
      <c r="CS134">
        <f t="shared" si="116"/>
        <v>0</v>
      </c>
      <c r="CT134">
        <f t="shared" si="117"/>
        <v>0</v>
      </c>
      <c r="CU134">
        <f t="shared" si="118"/>
        <v>0</v>
      </c>
      <c r="CV134">
        <f t="shared" si="119"/>
        <v>0</v>
      </c>
      <c r="CW134">
        <f t="shared" si="120"/>
        <v>0</v>
      </c>
      <c r="CX134">
        <f t="shared" si="121"/>
        <v>0</v>
      </c>
      <c r="CY134">
        <f t="shared" si="122"/>
        <v>0</v>
      </c>
      <c r="CZ134">
        <f t="shared" si="123"/>
        <v>0</v>
      </c>
      <c r="DC134" t="s">
        <v>3</v>
      </c>
      <c r="DD134" t="s">
        <v>188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212</v>
      </c>
      <c r="DW134" t="s">
        <v>212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40098289</v>
      </c>
      <c r="EF134">
        <v>202</v>
      </c>
      <c r="EG134" t="s">
        <v>190</v>
      </c>
      <c r="EH134">
        <v>0</v>
      </c>
      <c r="EI134" t="s">
        <v>3</v>
      </c>
      <c r="EJ134">
        <v>1</v>
      </c>
      <c r="EK134">
        <v>400002</v>
      </c>
      <c r="EL134" t="s">
        <v>191</v>
      </c>
      <c r="EM134" t="s">
        <v>190</v>
      </c>
      <c r="EO134" t="s">
        <v>3</v>
      </c>
      <c r="EQ134">
        <v>131072</v>
      </c>
      <c r="ER134">
        <v>1907.8200000000002</v>
      </c>
      <c r="ES134">
        <v>1907.8200000000002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5</v>
      </c>
      <c r="FC134">
        <v>1</v>
      </c>
      <c r="FD134">
        <v>18</v>
      </c>
      <c r="FF134">
        <v>21996</v>
      </c>
      <c r="FQ134">
        <v>0</v>
      </c>
      <c r="FR134">
        <f t="shared" si="124"/>
        <v>0</v>
      </c>
      <c r="FS134">
        <v>0</v>
      </c>
      <c r="FX134">
        <v>0</v>
      </c>
      <c r="FY134">
        <v>0</v>
      </c>
      <c r="GA134" t="s">
        <v>283</v>
      </c>
      <c r="GD134">
        <v>0</v>
      </c>
      <c r="GF134">
        <v>1375251707</v>
      </c>
      <c r="GG134">
        <v>2</v>
      </c>
      <c r="GH134">
        <v>3</v>
      </c>
      <c r="GI134">
        <v>5</v>
      </c>
      <c r="GJ134">
        <v>0</v>
      </c>
      <c r="GK134">
        <f>ROUND(R134*(R12)/100,2)</f>
        <v>0</v>
      </c>
      <c r="GL134">
        <f t="shared" si="125"/>
        <v>0</v>
      </c>
      <c r="GM134">
        <f t="shared" si="126"/>
        <v>76282.42</v>
      </c>
      <c r="GN134">
        <f t="shared" si="127"/>
        <v>0</v>
      </c>
      <c r="GO134">
        <f t="shared" si="128"/>
        <v>76282.42</v>
      </c>
      <c r="GP134">
        <f t="shared" si="129"/>
        <v>0</v>
      </c>
      <c r="GR134">
        <v>1</v>
      </c>
      <c r="GS134">
        <v>1</v>
      </c>
      <c r="GT134">
        <v>0</v>
      </c>
      <c r="GU134" t="s">
        <v>3</v>
      </c>
      <c r="GV134">
        <f t="shared" si="130"/>
        <v>0</v>
      </c>
      <c r="GW134">
        <v>1</v>
      </c>
      <c r="GX134">
        <f t="shared" si="131"/>
        <v>0</v>
      </c>
      <c r="HA134">
        <v>0</v>
      </c>
      <c r="HB134">
        <v>0</v>
      </c>
      <c r="HC134">
        <f t="shared" si="132"/>
        <v>0</v>
      </c>
      <c r="HE134" t="s">
        <v>194</v>
      </c>
      <c r="HF134" t="s">
        <v>28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5" spans="1:245" x14ac:dyDescent="0.2">
      <c r="A135">
        <v>17</v>
      </c>
      <c r="B135">
        <v>1</v>
      </c>
      <c r="C135">
        <f>ROW(SmtRes!A113)</f>
        <v>113</v>
      </c>
      <c r="D135">
        <f>ROW(EtalonRes!A132)</f>
        <v>132</v>
      </c>
      <c r="E135" t="s">
        <v>284</v>
      </c>
      <c r="F135" t="s">
        <v>59</v>
      </c>
      <c r="G135" t="s">
        <v>60</v>
      </c>
      <c r="H135" t="s">
        <v>61</v>
      </c>
      <c r="I135">
        <f>ROUND(ROUND(4,4),9)</f>
        <v>4</v>
      </c>
      <c r="J135">
        <v>0</v>
      </c>
      <c r="K135">
        <f>ROUND(ROUND(4,4),9)</f>
        <v>4</v>
      </c>
      <c r="O135">
        <f t="shared" si="101"/>
        <v>3778.01</v>
      </c>
      <c r="P135">
        <f t="shared" si="102"/>
        <v>204.17</v>
      </c>
      <c r="Q135">
        <f>(ROUND((ROUND(((((ET135*1.2)*1.1))*AV135*I135),2)*BB135),2)+ROUND((ROUND(((AE135-(((EU135*1.2)*1.1)))*AV135*I135),2)*BS135),2))</f>
        <v>264</v>
      </c>
      <c r="R135">
        <f t="shared" si="103"/>
        <v>123.21</v>
      </c>
      <c r="S135">
        <f t="shared" si="104"/>
        <v>3309.84</v>
      </c>
      <c r="T135">
        <f t="shared" si="105"/>
        <v>0</v>
      </c>
      <c r="U135">
        <f t="shared" si="106"/>
        <v>5.7552000000000003</v>
      </c>
      <c r="V135">
        <f t="shared" si="107"/>
        <v>0</v>
      </c>
      <c r="W135">
        <f t="shared" si="108"/>
        <v>0</v>
      </c>
      <c r="X135">
        <f t="shared" si="109"/>
        <v>3045.05</v>
      </c>
      <c r="Y135">
        <f t="shared" si="110"/>
        <v>1423.23</v>
      </c>
      <c r="AA135">
        <v>42206730</v>
      </c>
      <c r="AB135">
        <f t="shared" si="111"/>
        <v>30.85</v>
      </c>
      <c r="AC135">
        <f>ROUND((((ES135*1)*1)),2)</f>
        <v>8.74</v>
      </c>
      <c r="AD135">
        <f>ROUND((((((ET135*1.2)*1.1))-(((EU135*1.2)*1.1)))+AE135),2)</f>
        <v>4.38</v>
      </c>
      <c r="AE135">
        <f>ROUND((((EU135*1.2)*1.1)),2)</f>
        <v>0.66</v>
      </c>
      <c r="AF135">
        <f>ROUND((((EV135*1.2)*1.1)),2)</f>
        <v>17.73</v>
      </c>
      <c r="AG135">
        <f t="shared" si="112"/>
        <v>0</v>
      </c>
      <c r="AH135">
        <f>(((EW135*1.2)*1.1))</f>
        <v>1.4388000000000001</v>
      </c>
      <c r="AI135">
        <f>(((EX135*1.2)*1.1))</f>
        <v>0</v>
      </c>
      <c r="AJ135">
        <f t="shared" si="113"/>
        <v>0</v>
      </c>
      <c r="AK135">
        <v>25.49</v>
      </c>
      <c r="AL135">
        <v>8.74</v>
      </c>
      <c r="AM135">
        <v>3.32</v>
      </c>
      <c r="AN135">
        <v>0.5</v>
      </c>
      <c r="AO135">
        <v>13.43</v>
      </c>
      <c r="AP135">
        <v>0</v>
      </c>
      <c r="AQ135">
        <v>1.0900000000000001</v>
      </c>
      <c r="AR135">
        <v>0</v>
      </c>
      <c r="AS135">
        <v>0</v>
      </c>
      <c r="AT135">
        <v>92</v>
      </c>
      <c r="AU135">
        <v>43</v>
      </c>
      <c r="AV135">
        <v>1</v>
      </c>
      <c r="AW135">
        <v>1</v>
      </c>
      <c r="AZ135">
        <v>1</v>
      </c>
      <c r="BA135">
        <v>46.67</v>
      </c>
      <c r="BB135">
        <v>15.06</v>
      </c>
      <c r="BC135">
        <v>5.84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2</v>
      </c>
      <c r="BJ135" t="s">
        <v>62</v>
      </c>
      <c r="BM135">
        <v>324</v>
      </c>
      <c r="BN135">
        <v>0</v>
      </c>
      <c r="BO135" t="s">
        <v>59</v>
      </c>
      <c r="BP135">
        <v>1</v>
      </c>
      <c r="BQ135">
        <v>40</v>
      </c>
      <c r="BR135">
        <v>0</v>
      </c>
      <c r="BS135">
        <v>46.67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92</v>
      </c>
      <c r="CA135">
        <v>43</v>
      </c>
      <c r="CB135" t="s">
        <v>3</v>
      </c>
      <c r="CE135">
        <v>30</v>
      </c>
      <c r="CF135">
        <v>0</v>
      </c>
      <c r="CG135">
        <v>0</v>
      </c>
      <c r="CM135">
        <v>0</v>
      </c>
      <c r="CN135" t="s">
        <v>558</v>
      </c>
      <c r="CO135">
        <v>0</v>
      </c>
      <c r="CP135">
        <f t="shared" si="114"/>
        <v>3778.01</v>
      </c>
      <c r="CQ135">
        <f t="shared" si="115"/>
        <v>51.04</v>
      </c>
      <c r="CR135">
        <f>(ROUND((ROUND(((((ET135*1.2)*1.1))*AV135*1),2)*BB135),2)+ROUND((ROUND(((AE135-(((EU135*1.2)*1.1)))*AV135*1),2)*BS135),2))</f>
        <v>65.959999999999994</v>
      </c>
      <c r="CS135">
        <f t="shared" si="116"/>
        <v>30.8</v>
      </c>
      <c r="CT135">
        <f t="shared" si="117"/>
        <v>827.46</v>
      </c>
      <c r="CU135">
        <f t="shared" si="118"/>
        <v>0</v>
      </c>
      <c r="CV135">
        <f t="shared" si="119"/>
        <v>1.4388000000000001</v>
      </c>
      <c r="CW135">
        <f t="shared" si="120"/>
        <v>0</v>
      </c>
      <c r="CX135">
        <f t="shared" si="121"/>
        <v>0</v>
      </c>
      <c r="CY135">
        <f t="shared" si="122"/>
        <v>3045.0528000000004</v>
      </c>
      <c r="CZ135">
        <f t="shared" si="123"/>
        <v>1423.2311999999999</v>
      </c>
      <c r="DB135">
        <v>49</v>
      </c>
      <c r="DC135" t="s">
        <v>3</v>
      </c>
      <c r="DD135" t="s">
        <v>40</v>
      </c>
      <c r="DE135" t="s">
        <v>41</v>
      </c>
      <c r="DF135" t="s">
        <v>41</v>
      </c>
      <c r="DG135" t="s">
        <v>41</v>
      </c>
      <c r="DH135" t="s">
        <v>3</v>
      </c>
      <c r="DI135" t="s">
        <v>41</v>
      </c>
      <c r="DJ135" t="s">
        <v>41</v>
      </c>
      <c r="DK135" t="s">
        <v>3</v>
      </c>
      <c r="DL135" t="s">
        <v>3</v>
      </c>
      <c r="DM135" t="s">
        <v>3</v>
      </c>
      <c r="DN135">
        <v>112</v>
      </c>
      <c r="DO135">
        <v>70</v>
      </c>
      <c r="DP135">
        <v>1.0469999999999999</v>
      </c>
      <c r="DQ135">
        <v>1</v>
      </c>
      <c r="DU135">
        <v>1013</v>
      </c>
      <c r="DV135" t="s">
        <v>61</v>
      </c>
      <c r="DW135" t="s">
        <v>61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40096646</v>
      </c>
      <c r="EF135">
        <v>40</v>
      </c>
      <c r="EG135" t="s">
        <v>24</v>
      </c>
      <c r="EH135">
        <v>0</v>
      </c>
      <c r="EI135" t="s">
        <v>3</v>
      </c>
      <c r="EJ135">
        <v>2</v>
      </c>
      <c r="EK135">
        <v>324</v>
      </c>
      <c r="EL135" t="s">
        <v>63</v>
      </c>
      <c r="EM135" t="s">
        <v>64</v>
      </c>
      <c r="EO135" t="s">
        <v>45</v>
      </c>
      <c r="EQ135">
        <v>131072</v>
      </c>
      <c r="ER135">
        <v>25.49</v>
      </c>
      <c r="ES135">
        <v>8.74</v>
      </c>
      <c r="ET135">
        <v>3.32</v>
      </c>
      <c r="EU135">
        <v>0.5</v>
      </c>
      <c r="EV135">
        <v>13.43</v>
      </c>
      <c r="EW135">
        <v>1.0900000000000001</v>
      </c>
      <c r="EX135">
        <v>0</v>
      </c>
      <c r="EY135">
        <v>0</v>
      </c>
      <c r="FQ135">
        <v>0</v>
      </c>
      <c r="FR135">
        <f t="shared" si="124"/>
        <v>0</v>
      </c>
      <c r="FS135">
        <v>0</v>
      </c>
      <c r="FX135">
        <v>112</v>
      </c>
      <c r="FY135">
        <v>70</v>
      </c>
      <c r="GA135" t="s">
        <v>3</v>
      </c>
      <c r="GD135">
        <v>0</v>
      </c>
      <c r="GF135">
        <v>1615845941</v>
      </c>
      <c r="GG135">
        <v>2</v>
      </c>
      <c r="GH135">
        <v>1</v>
      </c>
      <c r="GI135">
        <v>3</v>
      </c>
      <c r="GJ135">
        <v>0</v>
      </c>
      <c r="GK135">
        <f>ROUND(R135*(R12)/100,2)</f>
        <v>197.14</v>
      </c>
      <c r="GL135">
        <f t="shared" si="125"/>
        <v>0</v>
      </c>
      <c r="GM135">
        <f t="shared" si="126"/>
        <v>8443.43</v>
      </c>
      <c r="GN135">
        <f t="shared" si="127"/>
        <v>0</v>
      </c>
      <c r="GO135">
        <f t="shared" si="128"/>
        <v>8443.43</v>
      </c>
      <c r="GP135">
        <f t="shared" si="129"/>
        <v>0</v>
      </c>
      <c r="GR135">
        <v>0</v>
      </c>
      <c r="GS135">
        <v>3</v>
      </c>
      <c r="GT135">
        <v>0</v>
      </c>
      <c r="GU135" t="s">
        <v>3</v>
      </c>
      <c r="GV135">
        <f t="shared" si="130"/>
        <v>0</v>
      </c>
      <c r="GW135">
        <v>1</v>
      </c>
      <c r="GX135">
        <f t="shared" si="131"/>
        <v>0</v>
      </c>
      <c r="HA135">
        <v>0</v>
      </c>
      <c r="HB135">
        <v>0</v>
      </c>
      <c r="HC135">
        <f t="shared" si="132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IK135">
        <v>0</v>
      </c>
    </row>
    <row r="136" spans="1:245" x14ac:dyDescent="0.2">
      <c r="A136">
        <v>17</v>
      </c>
      <c r="B136">
        <v>1</v>
      </c>
      <c r="C136">
        <f>ROW(SmtRes!A114)</f>
        <v>114</v>
      </c>
      <c r="D136">
        <f>ROW(EtalonRes!A133)</f>
        <v>133</v>
      </c>
      <c r="E136" t="s">
        <v>3</v>
      </c>
      <c r="F136" t="s">
        <v>285</v>
      </c>
      <c r="G136" t="s">
        <v>286</v>
      </c>
      <c r="H136" t="s">
        <v>287</v>
      </c>
      <c r="I136">
        <f>ROUND(ROUND(4,4),9)</f>
        <v>4</v>
      </c>
      <c r="J136">
        <v>0</v>
      </c>
      <c r="K136">
        <f>ROUND(ROUND(4,4),9)</f>
        <v>4</v>
      </c>
      <c r="O136">
        <f t="shared" si="101"/>
        <v>1556.46</v>
      </c>
      <c r="P136">
        <f t="shared" si="102"/>
        <v>214.03</v>
      </c>
      <c r="Q136">
        <f>(ROUND((ROUND((((ET136*1.2))*AV136*I136),2)*BB136),2)+ROUND((ROUND(((AE136-((EU136*1.2)))*AV136*I136),2)*BS136),2))</f>
        <v>5.8</v>
      </c>
      <c r="R136">
        <f t="shared" si="103"/>
        <v>0</v>
      </c>
      <c r="S136">
        <f t="shared" si="104"/>
        <v>1336.63</v>
      </c>
      <c r="T136">
        <f t="shared" si="105"/>
        <v>0</v>
      </c>
      <c r="U136">
        <f t="shared" si="106"/>
        <v>2.3519999999999999</v>
      </c>
      <c r="V136">
        <f t="shared" si="107"/>
        <v>0</v>
      </c>
      <c r="W136">
        <f t="shared" si="108"/>
        <v>0</v>
      </c>
      <c r="X136">
        <f t="shared" si="109"/>
        <v>1055.94</v>
      </c>
      <c r="Y136">
        <f t="shared" si="110"/>
        <v>548.02</v>
      </c>
      <c r="AA136">
        <v>-1</v>
      </c>
      <c r="AB136">
        <f t="shared" si="111"/>
        <v>12.76</v>
      </c>
      <c r="AC136">
        <f>ROUND(((ES136*1)),2)</f>
        <v>5.46</v>
      </c>
      <c r="AD136">
        <f>ROUND(((((ET136*1.2))-((EU136*1.2)))+AE136),2)</f>
        <v>0.14000000000000001</v>
      </c>
      <c r="AE136">
        <f>ROUND(((EU136*1.2)),2)</f>
        <v>0</v>
      </c>
      <c r="AF136">
        <f>ROUND(((EV136*1.2)),2)</f>
        <v>7.16</v>
      </c>
      <c r="AG136">
        <f t="shared" si="112"/>
        <v>0</v>
      </c>
      <c r="AH136">
        <f>((EW136*1.2))</f>
        <v>0.58799999999999997</v>
      </c>
      <c r="AI136">
        <f>((EX136*1.2))</f>
        <v>0</v>
      </c>
      <c r="AJ136">
        <f t="shared" si="113"/>
        <v>0</v>
      </c>
      <c r="AK136">
        <v>11.55</v>
      </c>
      <c r="AL136">
        <v>5.46</v>
      </c>
      <c r="AM136">
        <v>0.12</v>
      </c>
      <c r="AN136">
        <v>0</v>
      </c>
      <c r="AO136">
        <v>5.97</v>
      </c>
      <c r="AP136">
        <v>0</v>
      </c>
      <c r="AQ136">
        <v>0.49</v>
      </c>
      <c r="AR136">
        <v>0</v>
      </c>
      <c r="AS136">
        <v>0</v>
      </c>
      <c r="AT136">
        <v>79</v>
      </c>
      <c r="AU136">
        <v>41</v>
      </c>
      <c r="AV136">
        <v>1</v>
      </c>
      <c r="AW136">
        <v>1</v>
      </c>
      <c r="AZ136">
        <v>1</v>
      </c>
      <c r="BA136">
        <v>46.67</v>
      </c>
      <c r="BB136">
        <v>10</v>
      </c>
      <c r="BC136">
        <v>9.8000000000000007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2</v>
      </c>
      <c r="BJ136" t="s">
        <v>288</v>
      </c>
      <c r="BM136">
        <v>337</v>
      </c>
      <c r="BN136">
        <v>0</v>
      </c>
      <c r="BO136" t="s">
        <v>285</v>
      </c>
      <c r="BP136">
        <v>1</v>
      </c>
      <c r="BQ136">
        <v>40</v>
      </c>
      <c r="BR136">
        <v>0</v>
      </c>
      <c r="BS136">
        <v>46.67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79</v>
      </c>
      <c r="CA136">
        <v>41</v>
      </c>
      <c r="CB136" t="s">
        <v>3</v>
      </c>
      <c r="CE136">
        <v>30</v>
      </c>
      <c r="CF136">
        <v>0</v>
      </c>
      <c r="CG136">
        <v>0</v>
      </c>
      <c r="CM136">
        <v>0</v>
      </c>
      <c r="CN136" t="s">
        <v>562</v>
      </c>
      <c r="CO136">
        <v>0</v>
      </c>
      <c r="CP136">
        <f t="shared" si="114"/>
        <v>1556.46</v>
      </c>
      <c r="CQ136">
        <f t="shared" si="115"/>
        <v>53.51</v>
      </c>
      <c r="CR136">
        <f>(ROUND((ROUND((((ET136*1.2))*AV136*1),2)*BB136),2)+ROUND((ROUND(((AE136-((EU136*1.2)))*AV136*1),2)*BS136),2))</f>
        <v>1.4</v>
      </c>
      <c r="CS136">
        <f t="shared" si="116"/>
        <v>0</v>
      </c>
      <c r="CT136">
        <f t="shared" si="117"/>
        <v>334.16</v>
      </c>
      <c r="CU136">
        <f t="shared" si="118"/>
        <v>0</v>
      </c>
      <c r="CV136">
        <f t="shared" si="119"/>
        <v>0.58799999999999997</v>
      </c>
      <c r="CW136">
        <f t="shared" si="120"/>
        <v>0</v>
      </c>
      <c r="CX136">
        <f t="shared" si="121"/>
        <v>0</v>
      </c>
      <c r="CY136">
        <f t="shared" si="122"/>
        <v>1055.9377000000002</v>
      </c>
      <c r="CZ136">
        <f t="shared" si="123"/>
        <v>548.01830000000007</v>
      </c>
      <c r="DB136">
        <v>51</v>
      </c>
      <c r="DC136" t="s">
        <v>3</v>
      </c>
      <c r="DD136" t="s">
        <v>200</v>
      </c>
      <c r="DE136" t="s">
        <v>201</v>
      </c>
      <c r="DF136" t="s">
        <v>201</v>
      </c>
      <c r="DG136" t="s">
        <v>201</v>
      </c>
      <c r="DH136" t="s">
        <v>3</v>
      </c>
      <c r="DI136" t="s">
        <v>201</v>
      </c>
      <c r="DJ136" t="s">
        <v>201</v>
      </c>
      <c r="DK136" t="s">
        <v>3</v>
      </c>
      <c r="DL136" t="s">
        <v>3</v>
      </c>
      <c r="DM136" t="s">
        <v>3</v>
      </c>
      <c r="DN136">
        <v>112</v>
      </c>
      <c r="DO136">
        <v>70</v>
      </c>
      <c r="DP136">
        <v>1.0669999999999999</v>
      </c>
      <c r="DQ136">
        <v>1.081</v>
      </c>
      <c r="DU136">
        <v>1013</v>
      </c>
      <c r="DV136" t="s">
        <v>287</v>
      </c>
      <c r="DW136" t="s">
        <v>287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40096659</v>
      </c>
      <c r="EF136">
        <v>40</v>
      </c>
      <c r="EG136" t="s">
        <v>24</v>
      </c>
      <c r="EH136">
        <v>0</v>
      </c>
      <c r="EI136" t="s">
        <v>3</v>
      </c>
      <c r="EJ136">
        <v>2</v>
      </c>
      <c r="EK136">
        <v>337</v>
      </c>
      <c r="EL136" t="s">
        <v>289</v>
      </c>
      <c r="EM136" t="s">
        <v>290</v>
      </c>
      <c r="EO136" t="s">
        <v>204</v>
      </c>
      <c r="EQ136">
        <v>132096</v>
      </c>
      <c r="ER136">
        <v>11.55</v>
      </c>
      <c r="ES136">
        <v>5.46</v>
      </c>
      <c r="ET136">
        <v>0.12</v>
      </c>
      <c r="EU136">
        <v>0</v>
      </c>
      <c r="EV136">
        <v>5.97</v>
      </c>
      <c r="EW136">
        <v>0.49</v>
      </c>
      <c r="EX136">
        <v>0</v>
      </c>
      <c r="EY136">
        <v>0</v>
      </c>
      <c r="FQ136">
        <v>0</v>
      </c>
      <c r="FR136">
        <f t="shared" si="124"/>
        <v>0</v>
      </c>
      <c r="FS136">
        <v>2</v>
      </c>
      <c r="FX136">
        <v>112</v>
      </c>
      <c r="FY136">
        <v>70</v>
      </c>
      <c r="GA136" t="s">
        <v>3</v>
      </c>
      <c r="GD136">
        <v>0</v>
      </c>
      <c r="GF136">
        <v>1645012235</v>
      </c>
      <c r="GG136">
        <v>2</v>
      </c>
      <c r="GH136">
        <v>1</v>
      </c>
      <c r="GI136">
        <v>3</v>
      </c>
      <c r="GJ136">
        <v>0</v>
      </c>
      <c r="GK136">
        <f>ROUND(R136*(R12)/100,2)</f>
        <v>0</v>
      </c>
      <c r="GL136">
        <f t="shared" si="125"/>
        <v>0</v>
      </c>
      <c r="GM136">
        <f t="shared" si="126"/>
        <v>3160.42</v>
      </c>
      <c r="GN136">
        <f t="shared" si="127"/>
        <v>0</v>
      </c>
      <c r="GO136">
        <f t="shared" si="128"/>
        <v>3160.42</v>
      </c>
      <c r="GP136">
        <f t="shared" si="129"/>
        <v>0</v>
      </c>
      <c r="GR136">
        <v>0</v>
      </c>
      <c r="GS136">
        <v>3</v>
      </c>
      <c r="GT136">
        <v>0</v>
      </c>
      <c r="GU136" t="s">
        <v>3</v>
      </c>
      <c r="GV136">
        <f t="shared" si="130"/>
        <v>0</v>
      </c>
      <c r="GW136">
        <v>1</v>
      </c>
      <c r="GX136">
        <f t="shared" si="131"/>
        <v>0</v>
      </c>
      <c r="HA136">
        <v>0</v>
      </c>
      <c r="HB136">
        <v>0</v>
      </c>
      <c r="HC136">
        <f t="shared" si="132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IK136">
        <v>0</v>
      </c>
    </row>
    <row r="137" spans="1:245" x14ac:dyDescent="0.2">
      <c r="A137">
        <v>17</v>
      </c>
      <c r="B137">
        <v>1</v>
      </c>
      <c r="C137">
        <f>ROW(SmtRes!A118)</f>
        <v>118</v>
      </c>
      <c r="D137">
        <f>ROW(EtalonRes!A137)</f>
        <v>137</v>
      </c>
      <c r="E137" t="s">
        <v>291</v>
      </c>
      <c r="F137" t="s">
        <v>292</v>
      </c>
      <c r="G137" t="s">
        <v>293</v>
      </c>
      <c r="H137" t="s">
        <v>294</v>
      </c>
      <c r="I137">
        <f>ROUND(ROUND(4,4),9)</f>
        <v>4</v>
      </c>
      <c r="J137">
        <v>0</v>
      </c>
      <c r="K137">
        <f>ROUND(ROUND(4,4),9)</f>
        <v>4</v>
      </c>
      <c r="O137">
        <f t="shared" si="101"/>
        <v>3371.8</v>
      </c>
      <c r="P137">
        <f t="shared" si="102"/>
        <v>2074.37</v>
      </c>
      <c r="Q137">
        <f>(ROUND((ROUND((((ET137*1.2))*AV137*I137),2)*BB137),2)+ROUND((ROUND(((AE137-((EU137*1.2)))*AV137*I137),2)*BS137),2))</f>
        <v>0</v>
      </c>
      <c r="R137">
        <f t="shared" si="103"/>
        <v>0</v>
      </c>
      <c r="S137">
        <f t="shared" si="104"/>
        <v>1297.43</v>
      </c>
      <c r="T137">
        <f t="shared" si="105"/>
        <v>0</v>
      </c>
      <c r="U137">
        <f t="shared" si="106"/>
        <v>2.2559999999999998</v>
      </c>
      <c r="V137">
        <f t="shared" si="107"/>
        <v>0</v>
      </c>
      <c r="W137">
        <f t="shared" si="108"/>
        <v>0</v>
      </c>
      <c r="X137">
        <f t="shared" si="109"/>
        <v>1024.97</v>
      </c>
      <c r="Y137">
        <f t="shared" si="110"/>
        <v>531.95000000000005</v>
      </c>
      <c r="AA137">
        <v>42206730</v>
      </c>
      <c r="AB137">
        <f t="shared" si="111"/>
        <v>66.150000000000006</v>
      </c>
      <c r="AC137">
        <f>ROUND(((ES137*1)),2)</f>
        <v>59.2</v>
      </c>
      <c r="AD137">
        <f>ROUND(((((ET137*1.2))-((EU137*1.2)))+AE137),2)</f>
        <v>0</v>
      </c>
      <c r="AE137">
        <f>ROUND(((EU137*1.2)),2)</f>
        <v>0</v>
      </c>
      <c r="AF137">
        <f>ROUND(((EV137*1.2)),2)</f>
        <v>6.95</v>
      </c>
      <c r="AG137">
        <f t="shared" si="112"/>
        <v>0</v>
      </c>
      <c r="AH137">
        <f>((EW137*1.2))</f>
        <v>0.56399999999999995</v>
      </c>
      <c r="AI137">
        <f>((EX137*1.2))</f>
        <v>0</v>
      </c>
      <c r="AJ137">
        <f t="shared" si="113"/>
        <v>0</v>
      </c>
      <c r="AK137">
        <v>64.989999999999995</v>
      </c>
      <c r="AL137">
        <v>59.2</v>
      </c>
      <c r="AM137">
        <v>0</v>
      </c>
      <c r="AN137">
        <v>0</v>
      </c>
      <c r="AO137">
        <v>5.79</v>
      </c>
      <c r="AP137">
        <v>0</v>
      </c>
      <c r="AQ137">
        <v>0.47</v>
      </c>
      <c r="AR137">
        <v>0</v>
      </c>
      <c r="AS137">
        <v>0</v>
      </c>
      <c r="AT137">
        <v>79</v>
      </c>
      <c r="AU137">
        <v>41</v>
      </c>
      <c r="AV137">
        <v>1</v>
      </c>
      <c r="AW137">
        <v>1</v>
      </c>
      <c r="AZ137">
        <v>1</v>
      </c>
      <c r="BA137">
        <v>46.67</v>
      </c>
      <c r="BB137">
        <v>1</v>
      </c>
      <c r="BC137">
        <v>8.76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2</v>
      </c>
      <c r="BJ137" t="s">
        <v>295</v>
      </c>
      <c r="BM137">
        <v>320</v>
      </c>
      <c r="BN137">
        <v>0</v>
      </c>
      <c r="BO137" t="s">
        <v>292</v>
      </c>
      <c r="BP137">
        <v>1</v>
      </c>
      <c r="BQ137">
        <v>40</v>
      </c>
      <c r="BR137">
        <v>0</v>
      </c>
      <c r="BS137">
        <v>46.67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79</v>
      </c>
      <c r="CA137">
        <v>41</v>
      </c>
      <c r="CB137" t="s">
        <v>3</v>
      </c>
      <c r="CE137">
        <v>30</v>
      </c>
      <c r="CF137">
        <v>0</v>
      </c>
      <c r="CG137">
        <v>0</v>
      </c>
      <c r="CM137">
        <v>0</v>
      </c>
      <c r="CN137" t="s">
        <v>562</v>
      </c>
      <c r="CO137">
        <v>0</v>
      </c>
      <c r="CP137">
        <f t="shared" si="114"/>
        <v>3371.8</v>
      </c>
      <c r="CQ137">
        <f t="shared" si="115"/>
        <v>518.59</v>
      </c>
      <c r="CR137">
        <f>(ROUND((ROUND((((ET137*1.2))*AV137*1),2)*BB137),2)+ROUND((ROUND(((AE137-((EU137*1.2)))*AV137*1),2)*BS137),2))</f>
        <v>0</v>
      </c>
      <c r="CS137">
        <f t="shared" si="116"/>
        <v>0</v>
      </c>
      <c r="CT137">
        <f t="shared" si="117"/>
        <v>324.36</v>
      </c>
      <c r="CU137">
        <f t="shared" si="118"/>
        <v>0</v>
      </c>
      <c r="CV137">
        <f t="shared" si="119"/>
        <v>0.56399999999999995</v>
      </c>
      <c r="CW137">
        <f t="shared" si="120"/>
        <v>0</v>
      </c>
      <c r="CX137">
        <f t="shared" si="121"/>
        <v>0</v>
      </c>
      <c r="CY137">
        <f t="shared" si="122"/>
        <v>1024.9697000000001</v>
      </c>
      <c r="CZ137">
        <f t="shared" si="123"/>
        <v>531.94629999999995</v>
      </c>
      <c r="DB137">
        <v>52</v>
      </c>
      <c r="DC137" t="s">
        <v>3</v>
      </c>
      <c r="DD137" t="s">
        <v>200</v>
      </c>
      <c r="DE137" t="s">
        <v>201</v>
      </c>
      <c r="DF137" t="s">
        <v>201</v>
      </c>
      <c r="DG137" t="s">
        <v>201</v>
      </c>
      <c r="DH137" t="s">
        <v>3</v>
      </c>
      <c r="DI137" t="s">
        <v>201</v>
      </c>
      <c r="DJ137" t="s">
        <v>201</v>
      </c>
      <c r="DK137" t="s">
        <v>3</v>
      </c>
      <c r="DL137" t="s">
        <v>3</v>
      </c>
      <c r="DM137" t="s">
        <v>3</v>
      </c>
      <c r="DN137">
        <v>112</v>
      </c>
      <c r="DO137">
        <v>70</v>
      </c>
      <c r="DP137">
        <v>1.0469999999999999</v>
      </c>
      <c r="DQ137">
        <v>1</v>
      </c>
      <c r="DU137">
        <v>1013</v>
      </c>
      <c r="DV137" t="s">
        <v>294</v>
      </c>
      <c r="DW137" t="s">
        <v>294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40096642</v>
      </c>
      <c r="EF137">
        <v>40</v>
      </c>
      <c r="EG137" t="s">
        <v>24</v>
      </c>
      <c r="EH137">
        <v>0</v>
      </c>
      <c r="EI137" t="s">
        <v>3</v>
      </c>
      <c r="EJ137">
        <v>2</v>
      </c>
      <c r="EK137">
        <v>320</v>
      </c>
      <c r="EL137" t="s">
        <v>296</v>
      </c>
      <c r="EM137" t="s">
        <v>297</v>
      </c>
      <c r="EO137" t="s">
        <v>204</v>
      </c>
      <c r="EQ137">
        <v>131072</v>
      </c>
      <c r="ER137">
        <v>64.989999999999995</v>
      </c>
      <c r="ES137">
        <v>59.2</v>
      </c>
      <c r="ET137">
        <v>0</v>
      </c>
      <c r="EU137">
        <v>0</v>
      </c>
      <c r="EV137">
        <v>5.79</v>
      </c>
      <c r="EW137">
        <v>0.47</v>
      </c>
      <c r="EX137">
        <v>0</v>
      </c>
      <c r="EY137">
        <v>0</v>
      </c>
      <c r="FQ137">
        <v>0</v>
      </c>
      <c r="FR137">
        <f t="shared" si="124"/>
        <v>0</v>
      </c>
      <c r="FS137">
        <v>0</v>
      </c>
      <c r="FX137">
        <v>112</v>
      </c>
      <c r="FY137">
        <v>70</v>
      </c>
      <c r="GA137" t="s">
        <v>3</v>
      </c>
      <c r="GD137">
        <v>0</v>
      </c>
      <c r="GF137">
        <v>378757761</v>
      </c>
      <c r="GG137">
        <v>2</v>
      </c>
      <c r="GH137">
        <v>1</v>
      </c>
      <c r="GI137">
        <v>3</v>
      </c>
      <c r="GJ137">
        <v>0</v>
      </c>
      <c r="GK137">
        <f>ROUND(R137*(R12)/100,2)</f>
        <v>0</v>
      </c>
      <c r="GL137">
        <f t="shared" si="125"/>
        <v>0</v>
      </c>
      <c r="GM137">
        <f t="shared" si="126"/>
        <v>4928.72</v>
      </c>
      <c r="GN137">
        <f t="shared" si="127"/>
        <v>0</v>
      </c>
      <c r="GO137">
        <f t="shared" si="128"/>
        <v>4928.72</v>
      </c>
      <c r="GP137">
        <f t="shared" si="129"/>
        <v>0</v>
      </c>
      <c r="GR137">
        <v>0</v>
      </c>
      <c r="GS137">
        <v>3</v>
      </c>
      <c r="GT137">
        <v>0</v>
      </c>
      <c r="GU137" t="s">
        <v>3</v>
      </c>
      <c r="GV137">
        <f t="shared" si="130"/>
        <v>0</v>
      </c>
      <c r="GW137">
        <v>1</v>
      </c>
      <c r="GX137">
        <f t="shared" si="131"/>
        <v>0</v>
      </c>
      <c r="HA137">
        <v>0</v>
      </c>
      <c r="HB137">
        <v>0</v>
      </c>
      <c r="HC137">
        <f t="shared" si="132"/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IK137">
        <v>0</v>
      </c>
    </row>
    <row r="138" spans="1:245" x14ac:dyDescent="0.2">
      <c r="A138">
        <v>17</v>
      </c>
      <c r="B138">
        <v>1</v>
      </c>
      <c r="C138">
        <f>ROW(SmtRes!A127)</f>
        <v>127</v>
      </c>
      <c r="D138">
        <f>ROW(EtalonRes!A146)</f>
        <v>146</v>
      </c>
      <c r="E138" t="s">
        <v>298</v>
      </c>
      <c r="F138" t="s">
        <v>299</v>
      </c>
      <c r="G138" t="s">
        <v>300</v>
      </c>
      <c r="H138" t="s">
        <v>301</v>
      </c>
      <c r="I138">
        <f>ROUND(ROUND(4/100,4),9)</f>
        <v>0.04</v>
      </c>
      <c r="J138">
        <v>0</v>
      </c>
      <c r="K138">
        <f>ROUND(ROUND(4/100,4),9)</f>
        <v>0.04</v>
      </c>
      <c r="O138">
        <f t="shared" si="101"/>
        <v>6008.24</v>
      </c>
      <c r="P138">
        <f t="shared" si="102"/>
        <v>150.80000000000001</v>
      </c>
      <c r="Q138">
        <f>(ROUND((ROUND(((((ET138*1.2)*1.1))*AV138*I138),2)*BB138),2)+ROUND((ROUND(((AE138-(((EU138*1.2)*1.1)))*AV138*I138),2)*BS138),2))</f>
        <v>320.04000000000002</v>
      </c>
      <c r="R138">
        <f t="shared" si="103"/>
        <v>159.13999999999999</v>
      </c>
      <c r="S138">
        <f t="shared" si="104"/>
        <v>5537.4</v>
      </c>
      <c r="T138">
        <f t="shared" si="105"/>
        <v>0</v>
      </c>
      <c r="U138">
        <f t="shared" si="106"/>
        <v>8.6172958079999997</v>
      </c>
      <c r="V138">
        <f t="shared" si="107"/>
        <v>0</v>
      </c>
      <c r="W138">
        <f t="shared" si="108"/>
        <v>0</v>
      </c>
      <c r="X138">
        <f t="shared" si="109"/>
        <v>5094.41</v>
      </c>
      <c r="Y138">
        <f t="shared" si="110"/>
        <v>2381.08</v>
      </c>
      <c r="AA138">
        <v>42206730</v>
      </c>
      <c r="AB138">
        <f t="shared" si="111"/>
        <v>4313.2299999999996</v>
      </c>
      <c r="AC138">
        <f>ROUND((((ES138*1)*1)),2)</f>
        <v>535.53</v>
      </c>
      <c r="AD138">
        <f>ROUND((((((ET138*1.2)*1.1))-(((EU138*1.2)*1.1)))+AE138),2)</f>
        <v>944.68</v>
      </c>
      <c r="AE138">
        <f>ROUND((((EU138*1.2)*1.1)),2)</f>
        <v>81.52</v>
      </c>
      <c r="AF138">
        <f>ROUND((((EV138*1.2)*1.1)),2)</f>
        <v>2833.02</v>
      </c>
      <c r="AG138">
        <f t="shared" si="112"/>
        <v>0</v>
      </c>
      <c r="AH138">
        <f>(((EW138*1.2)*1.1))</f>
        <v>205.76159999999999</v>
      </c>
      <c r="AI138">
        <f>(((EX138*1.2)*1.1))</f>
        <v>0</v>
      </c>
      <c r="AJ138">
        <f t="shared" si="113"/>
        <v>0</v>
      </c>
      <c r="AK138">
        <v>3397.43</v>
      </c>
      <c r="AL138">
        <v>535.53</v>
      </c>
      <c r="AM138">
        <v>715.67</v>
      </c>
      <c r="AN138">
        <v>61.76</v>
      </c>
      <c r="AO138">
        <v>2146.23</v>
      </c>
      <c r="AP138">
        <v>0</v>
      </c>
      <c r="AQ138">
        <v>155.88</v>
      </c>
      <c r="AR138">
        <v>0</v>
      </c>
      <c r="AS138">
        <v>0</v>
      </c>
      <c r="AT138">
        <v>92</v>
      </c>
      <c r="AU138">
        <v>43</v>
      </c>
      <c r="AV138">
        <v>1.0469999999999999</v>
      </c>
      <c r="AW138">
        <v>1</v>
      </c>
      <c r="AZ138">
        <v>1</v>
      </c>
      <c r="BA138">
        <v>46.67</v>
      </c>
      <c r="BB138">
        <v>8.09</v>
      </c>
      <c r="BC138">
        <v>7.04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2</v>
      </c>
      <c r="BJ138" t="s">
        <v>302</v>
      </c>
      <c r="BM138">
        <v>1726</v>
      </c>
      <c r="BN138">
        <v>0</v>
      </c>
      <c r="BO138" t="s">
        <v>299</v>
      </c>
      <c r="BP138">
        <v>1</v>
      </c>
      <c r="BQ138">
        <v>40</v>
      </c>
      <c r="BR138">
        <v>0</v>
      </c>
      <c r="BS138">
        <v>46.67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92</v>
      </c>
      <c r="CA138">
        <v>43</v>
      </c>
      <c r="CB138" t="s">
        <v>3</v>
      </c>
      <c r="CE138">
        <v>30</v>
      </c>
      <c r="CF138">
        <v>0</v>
      </c>
      <c r="CG138">
        <v>0</v>
      </c>
      <c r="CM138">
        <v>0</v>
      </c>
      <c r="CN138" t="s">
        <v>558</v>
      </c>
      <c r="CO138">
        <v>0</v>
      </c>
      <c r="CP138">
        <f t="shared" si="114"/>
        <v>6008.24</v>
      </c>
      <c r="CQ138">
        <f t="shared" si="115"/>
        <v>3770.13</v>
      </c>
      <c r="CR138">
        <f>(ROUND((ROUND(((((ET138*1.2)*1.1))*AV138*1),2)*BB138),2)+ROUND((ROUND(((AE138-(((EU138*1.2)*1.1)))*AV138*1),2)*BS138),2))</f>
        <v>8001.66</v>
      </c>
      <c r="CS138">
        <f t="shared" si="116"/>
        <v>3983.28</v>
      </c>
      <c r="CT138">
        <f t="shared" si="117"/>
        <v>138431.15</v>
      </c>
      <c r="CU138">
        <f t="shared" si="118"/>
        <v>0</v>
      </c>
      <c r="CV138">
        <f t="shared" si="119"/>
        <v>215.43239519999997</v>
      </c>
      <c r="CW138">
        <f t="shared" si="120"/>
        <v>0</v>
      </c>
      <c r="CX138">
        <f t="shared" si="121"/>
        <v>0</v>
      </c>
      <c r="CY138">
        <f t="shared" si="122"/>
        <v>5094.4079999999994</v>
      </c>
      <c r="CZ138">
        <f t="shared" si="123"/>
        <v>2381.0819999999999</v>
      </c>
      <c r="DB138">
        <v>53</v>
      </c>
      <c r="DC138" t="s">
        <v>3</v>
      </c>
      <c r="DD138" t="s">
        <v>40</v>
      </c>
      <c r="DE138" t="s">
        <v>41</v>
      </c>
      <c r="DF138" t="s">
        <v>41</v>
      </c>
      <c r="DG138" t="s">
        <v>41</v>
      </c>
      <c r="DH138" t="s">
        <v>3</v>
      </c>
      <c r="DI138" t="s">
        <v>41</v>
      </c>
      <c r="DJ138" t="s">
        <v>41</v>
      </c>
      <c r="DK138" t="s">
        <v>3</v>
      </c>
      <c r="DL138" t="s">
        <v>3</v>
      </c>
      <c r="DM138" t="s">
        <v>3</v>
      </c>
      <c r="DN138">
        <v>112</v>
      </c>
      <c r="DO138">
        <v>70</v>
      </c>
      <c r="DP138">
        <v>1.0469999999999999</v>
      </c>
      <c r="DQ138">
        <v>1</v>
      </c>
      <c r="DU138">
        <v>1013</v>
      </c>
      <c r="DV138" t="s">
        <v>301</v>
      </c>
      <c r="DW138" t="s">
        <v>301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40098048</v>
      </c>
      <c r="EF138">
        <v>40</v>
      </c>
      <c r="EG138" t="s">
        <v>24</v>
      </c>
      <c r="EH138">
        <v>0</v>
      </c>
      <c r="EI138" t="s">
        <v>3</v>
      </c>
      <c r="EJ138">
        <v>2</v>
      </c>
      <c r="EK138">
        <v>1726</v>
      </c>
      <c r="EL138" t="s">
        <v>303</v>
      </c>
      <c r="EM138" t="s">
        <v>304</v>
      </c>
      <c r="EO138" t="s">
        <v>45</v>
      </c>
      <c r="EQ138">
        <v>131072</v>
      </c>
      <c r="ER138">
        <v>3397.43</v>
      </c>
      <c r="ES138">
        <v>535.53</v>
      </c>
      <c r="ET138">
        <v>715.67</v>
      </c>
      <c r="EU138">
        <v>61.76</v>
      </c>
      <c r="EV138">
        <v>2146.23</v>
      </c>
      <c r="EW138">
        <v>155.88</v>
      </c>
      <c r="EX138">
        <v>0</v>
      </c>
      <c r="EY138">
        <v>0</v>
      </c>
      <c r="FQ138">
        <v>0</v>
      </c>
      <c r="FR138">
        <f t="shared" si="124"/>
        <v>0</v>
      </c>
      <c r="FS138">
        <v>0</v>
      </c>
      <c r="FX138">
        <v>112</v>
      </c>
      <c r="FY138">
        <v>70</v>
      </c>
      <c r="GA138" t="s">
        <v>3</v>
      </c>
      <c r="GD138">
        <v>0</v>
      </c>
      <c r="GF138">
        <v>-596521548</v>
      </c>
      <c r="GG138">
        <v>2</v>
      </c>
      <c r="GH138">
        <v>1</v>
      </c>
      <c r="GI138">
        <v>2</v>
      </c>
      <c r="GJ138">
        <v>0</v>
      </c>
      <c r="GK138">
        <f>ROUND(R138*(R12)/100,2)</f>
        <v>254.62</v>
      </c>
      <c r="GL138">
        <f t="shared" si="125"/>
        <v>0</v>
      </c>
      <c r="GM138">
        <f t="shared" si="126"/>
        <v>13738.35</v>
      </c>
      <c r="GN138">
        <f t="shared" si="127"/>
        <v>0</v>
      </c>
      <c r="GO138">
        <f t="shared" si="128"/>
        <v>13738.35</v>
      </c>
      <c r="GP138">
        <f t="shared" si="129"/>
        <v>0</v>
      </c>
      <c r="GR138">
        <v>0</v>
      </c>
      <c r="GS138">
        <v>3</v>
      </c>
      <c r="GT138">
        <v>0</v>
      </c>
      <c r="GU138" t="s">
        <v>3</v>
      </c>
      <c r="GV138">
        <f t="shared" si="130"/>
        <v>0</v>
      </c>
      <c r="GW138">
        <v>1</v>
      </c>
      <c r="GX138">
        <f t="shared" si="131"/>
        <v>0</v>
      </c>
      <c r="HA138">
        <v>0</v>
      </c>
      <c r="HB138">
        <v>0</v>
      </c>
      <c r="HC138">
        <f t="shared" si="132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IK138">
        <v>0</v>
      </c>
    </row>
    <row r="139" spans="1:245" x14ac:dyDescent="0.2">
      <c r="A139">
        <v>18</v>
      </c>
      <c r="B139">
        <v>1</v>
      </c>
      <c r="C139">
        <v>125</v>
      </c>
      <c r="E139" t="s">
        <v>305</v>
      </c>
      <c r="F139" t="s">
        <v>306</v>
      </c>
      <c r="G139" t="s">
        <v>307</v>
      </c>
      <c r="H139" t="s">
        <v>308</v>
      </c>
      <c r="I139">
        <f>I138*J139</f>
        <v>4</v>
      </c>
      <c r="J139">
        <v>100</v>
      </c>
      <c r="K139">
        <v>100</v>
      </c>
      <c r="O139">
        <f t="shared" si="101"/>
        <v>1296.6400000000001</v>
      </c>
      <c r="P139">
        <f t="shared" si="102"/>
        <v>1296.6400000000001</v>
      </c>
      <c r="Q139">
        <f>(ROUND((ROUND(((ET139)*AV139*I139),2)*BB139),2)+ROUND((ROUND(((AE139-(EU139))*AV139*I139),2)*BS139),2))</f>
        <v>0</v>
      </c>
      <c r="R139">
        <f t="shared" si="103"/>
        <v>0</v>
      </c>
      <c r="S139">
        <f t="shared" si="104"/>
        <v>0</v>
      </c>
      <c r="T139">
        <f t="shared" si="105"/>
        <v>0</v>
      </c>
      <c r="U139">
        <f t="shared" si="106"/>
        <v>0</v>
      </c>
      <c r="V139">
        <f t="shared" si="107"/>
        <v>0</v>
      </c>
      <c r="W139">
        <f t="shared" si="108"/>
        <v>0</v>
      </c>
      <c r="X139">
        <f t="shared" si="109"/>
        <v>0</v>
      </c>
      <c r="Y139">
        <f t="shared" si="110"/>
        <v>0</v>
      </c>
      <c r="AA139">
        <v>42206730</v>
      </c>
      <c r="AB139">
        <f t="shared" si="111"/>
        <v>153.63</v>
      </c>
      <c r="AC139">
        <f>ROUND((ES139),2)</f>
        <v>153.63</v>
      </c>
      <c r="AD139">
        <f>ROUND((((ET139)-(EU139))+AE139),2)</f>
        <v>0</v>
      </c>
      <c r="AE139">
        <f>ROUND((EU139),2)</f>
        <v>0</v>
      </c>
      <c r="AF139">
        <f>ROUND((EV139),2)</f>
        <v>0</v>
      </c>
      <c r="AG139">
        <f t="shared" si="112"/>
        <v>0</v>
      </c>
      <c r="AH139">
        <f>(EW139)</f>
        <v>0</v>
      </c>
      <c r="AI139">
        <f>(EX139)</f>
        <v>0</v>
      </c>
      <c r="AJ139">
        <f t="shared" si="113"/>
        <v>0</v>
      </c>
      <c r="AK139">
        <v>153.63</v>
      </c>
      <c r="AL139">
        <v>153.63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2.11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2</v>
      </c>
      <c r="BJ139" t="s">
        <v>309</v>
      </c>
      <c r="BM139">
        <v>1726</v>
      </c>
      <c r="BN139">
        <v>0</v>
      </c>
      <c r="BO139" t="s">
        <v>306</v>
      </c>
      <c r="BP139">
        <v>1</v>
      </c>
      <c r="BQ139">
        <v>40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0</v>
      </c>
      <c r="CA139">
        <v>0</v>
      </c>
      <c r="CB139" t="s">
        <v>3</v>
      </c>
      <c r="CE139">
        <v>30</v>
      </c>
      <c r="CF139">
        <v>0</v>
      </c>
      <c r="CG139">
        <v>0</v>
      </c>
      <c r="CM139">
        <v>0</v>
      </c>
      <c r="CN139" t="s">
        <v>558</v>
      </c>
      <c r="CO139">
        <v>0</v>
      </c>
      <c r="CP139">
        <f t="shared" si="114"/>
        <v>1296.6400000000001</v>
      </c>
      <c r="CQ139">
        <f t="shared" si="115"/>
        <v>324.16000000000003</v>
      </c>
      <c r="CR139">
        <f>(ROUND((ROUND(((ET139)*AV139*1),2)*BB139),2)+ROUND((ROUND(((AE139-(EU139))*AV139*1),2)*BS139),2))</f>
        <v>0</v>
      </c>
      <c r="CS139">
        <f t="shared" si="116"/>
        <v>0</v>
      </c>
      <c r="CT139">
        <f t="shared" si="117"/>
        <v>0</v>
      </c>
      <c r="CU139">
        <f t="shared" si="118"/>
        <v>0</v>
      </c>
      <c r="CV139">
        <f t="shared" si="119"/>
        <v>0</v>
      </c>
      <c r="CW139">
        <f t="shared" si="120"/>
        <v>0</v>
      </c>
      <c r="CX139">
        <f t="shared" si="121"/>
        <v>0</v>
      </c>
      <c r="CY139">
        <f t="shared" si="122"/>
        <v>0</v>
      </c>
      <c r="CZ139">
        <f t="shared" si="123"/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112</v>
      </c>
      <c r="DO139">
        <v>70</v>
      </c>
      <c r="DP139">
        <v>1.0469999999999999</v>
      </c>
      <c r="DQ139">
        <v>1</v>
      </c>
      <c r="DU139">
        <v>1013</v>
      </c>
      <c r="DV139" t="s">
        <v>308</v>
      </c>
      <c r="DW139" t="s">
        <v>308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40098048</v>
      </c>
      <c r="EF139">
        <v>40</v>
      </c>
      <c r="EG139" t="s">
        <v>24</v>
      </c>
      <c r="EH139">
        <v>0</v>
      </c>
      <c r="EI139" t="s">
        <v>3</v>
      </c>
      <c r="EJ139">
        <v>2</v>
      </c>
      <c r="EK139">
        <v>1726</v>
      </c>
      <c r="EL139" t="s">
        <v>303</v>
      </c>
      <c r="EM139" t="s">
        <v>304</v>
      </c>
      <c r="EO139" t="s">
        <v>45</v>
      </c>
      <c r="EQ139">
        <v>0</v>
      </c>
      <c r="ER139">
        <v>153.63</v>
      </c>
      <c r="ES139">
        <v>153.63</v>
      </c>
      <c r="ET139">
        <v>0</v>
      </c>
      <c r="EU139">
        <v>0</v>
      </c>
      <c r="EV139">
        <v>0</v>
      </c>
      <c r="EW139">
        <v>0</v>
      </c>
      <c r="EX139">
        <v>0</v>
      </c>
      <c r="FQ139">
        <v>0</v>
      </c>
      <c r="FR139">
        <f t="shared" si="124"/>
        <v>0</v>
      </c>
      <c r="FS139">
        <v>0</v>
      </c>
      <c r="FX139">
        <v>112</v>
      </c>
      <c r="FY139">
        <v>70</v>
      </c>
      <c r="GA139" t="s">
        <v>3</v>
      </c>
      <c r="GD139">
        <v>0</v>
      </c>
      <c r="GF139">
        <v>-729980367</v>
      </c>
      <c r="GG139">
        <v>2</v>
      </c>
      <c r="GH139">
        <v>1</v>
      </c>
      <c r="GI139">
        <v>2</v>
      </c>
      <c r="GJ139">
        <v>0</v>
      </c>
      <c r="GK139">
        <f>ROUND(R139*(R12)/100,2)</f>
        <v>0</v>
      </c>
      <c r="GL139">
        <f t="shared" si="125"/>
        <v>0</v>
      </c>
      <c r="GM139">
        <f t="shared" si="126"/>
        <v>1296.6400000000001</v>
      </c>
      <c r="GN139">
        <f t="shared" si="127"/>
        <v>0</v>
      </c>
      <c r="GO139">
        <f t="shared" si="128"/>
        <v>1296.6400000000001</v>
      </c>
      <c r="GP139">
        <f t="shared" si="129"/>
        <v>0</v>
      </c>
      <c r="GR139">
        <v>0</v>
      </c>
      <c r="GS139">
        <v>3</v>
      </c>
      <c r="GT139">
        <v>0</v>
      </c>
      <c r="GU139" t="s">
        <v>3</v>
      </c>
      <c r="GV139">
        <f t="shared" si="130"/>
        <v>0</v>
      </c>
      <c r="GW139">
        <v>1</v>
      </c>
      <c r="GX139">
        <f t="shared" si="131"/>
        <v>0</v>
      </c>
      <c r="HA139">
        <v>0</v>
      </c>
      <c r="HB139">
        <v>0</v>
      </c>
      <c r="HC139">
        <f t="shared" si="132"/>
        <v>0</v>
      </c>
      <c r="HE139" t="s">
        <v>3</v>
      </c>
      <c r="HF139" t="s">
        <v>3</v>
      </c>
      <c r="HM139" t="s">
        <v>40</v>
      </c>
      <c r="HN139" t="s">
        <v>3</v>
      </c>
      <c r="HO139" t="s">
        <v>3</v>
      </c>
      <c r="HP139" t="s">
        <v>3</v>
      </c>
      <c r="HQ139" t="s">
        <v>3</v>
      </c>
      <c r="IK139">
        <v>0</v>
      </c>
    </row>
    <row r="141" spans="1:245" x14ac:dyDescent="0.2">
      <c r="A141" s="2">
        <v>51</v>
      </c>
      <c r="B141" s="2">
        <f>B118</f>
        <v>1</v>
      </c>
      <c r="C141" s="2">
        <f>A118</f>
        <v>4</v>
      </c>
      <c r="D141" s="2">
        <f>ROW(A118)</f>
        <v>118</v>
      </c>
      <c r="E141" s="2"/>
      <c r="F141" s="2" t="str">
        <f>IF(F118&lt;&gt;"",F118,"")</f>
        <v>Новый раздел</v>
      </c>
      <c r="G141" s="2" t="str">
        <f>IF(G118&lt;&gt;"",G118,"")</f>
        <v>Монтажные работы</v>
      </c>
      <c r="H141" s="2">
        <v>0</v>
      </c>
      <c r="I141" s="2"/>
      <c r="J141" s="2"/>
      <c r="K141" s="2"/>
      <c r="L141" s="2"/>
      <c r="M141" s="2"/>
      <c r="N141" s="2"/>
      <c r="O141" s="2">
        <f t="shared" ref="O141:T141" si="135">ROUND(AB141,2)</f>
        <v>456346.78</v>
      </c>
      <c r="P141" s="2">
        <f t="shared" si="135"/>
        <v>368831.98</v>
      </c>
      <c r="Q141" s="2">
        <f t="shared" si="135"/>
        <v>4396.93</v>
      </c>
      <c r="R141" s="2">
        <f t="shared" si="135"/>
        <v>1753.85</v>
      </c>
      <c r="S141" s="2">
        <f t="shared" si="135"/>
        <v>83117.87</v>
      </c>
      <c r="T141" s="2">
        <f t="shared" si="135"/>
        <v>0</v>
      </c>
      <c r="U141" s="2">
        <f>AH141</f>
        <v>146.24223940799999</v>
      </c>
      <c r="V141" s="2">
        <f>AI141</f>
        <v>0</v>
      </c>
      <c r="W141" s="2">
        <f>ROUND(AJ141,2)</f>
        <v>0</v>
      </c>
      <c r="X141" s="2">
        <f>ROUND(AK141,2)</f>
        <v>75278.37</v>
      </c>
      <c r="Y141" s="2">
        <f>ROUND(AL141,2)</f>
        <v>35557.599999999999</v>
      </c>
      <c r="Z141" s="2"/>
      <c r="AA141" s="2"/>
      <c r="AB141" s="2">
        <f>ROUND(SUMIF(AA122:AA139,"=42206730",O122:O139),2)</f>
        <v>456346.78</v>
      </c>
      <c r="AC141" s="2">
        <f>ROUND(SUMIF(AA122:AA139,"=42206730",P122:P139),2)</f>
        <v>368831.98</v>
      </c>
      <c r="AD141" s="2">
        <f>ROUND(SUMIF(AA122:AA139,"=42206730",Q122:Q139),2)</f>
        <v>4396.93</v>
      </c>
      <c r="AE141" s="2">
        <f>ROUND(SUMIF(AA122:AA139,"=42206730",R122:R139),2)</f>
        <v>1753.85</v>
      </c>
      <c r="AF141" s="2">
        <f>ROUND(SUMIF(AA122:AA139,"=42206730",S122:S139),2)</f>
        <v>83117.87</v>
      </c>
      <c r="AG141" s="2">
        <f>ROUND(SUMIF(AA122:AA139,"=42206730",T122:T139),2)</f>
        <v>0</v>
      </c>
      <c r="AH141" s="2">
        <f>SUMIF(AA122:AA139,"=42206730",U122:U139)</f>
        <v>146.24223940799999</v>
      </c>
      <c r="AI141" s="2">
        <f>SUMIF(AA122:AA139,"=42206730",V122:V139)</f>
        <v>0</v>
      </c>
      <c r="AJ141" s="2">
        <f>ROUND(SUMIF(AA122:AA139,"=42206730",W122:W139),2)</f>
        <v>0</v>
      </c>
      <c r="AK141" s="2">
        <f>ROUND(SUMIF(AA122:AA139,"=42206730",X122:X139),2)</f>
        <v>75278.37</v>
      </c>
      <c r="AL141" s="2">
        <f>ROUND(SUMIF(AA122:AA139,"=42206730",Y122:Y139),2)</f>
        <v>35557.599999999999</v>
      </c>
      <c r="AM141" s="2"/>
      <c r="AN141" s="2"/>
      <c r="AO141" s="2">
        <f t="shared" ref="AO141:BD141" si="136">ROUND(BX141,2)</f>
        <v>0</v>
      </c>
      <c r="AP141" s="2">
        <f t="shared" si="136"/>
        <v>0</v>
      </c>
      <c r="AQ141" s="2">
        <f t="shared" si="136"/>
        <v>0</v>
      </c>
      <c r="AR141" s="2">
        <f t="shared" si="136"/>
        <v>569988.92000000004</v>
      </c>
      <c r="AS141" s="2">
        <f t="shared" si="136"/>
        <v>5261.82</v>
      </c>
      <c r="AT141" s="2">
        <f t="shared" si="136"/>
        <v>564727.1</v>
      </c>
      <c r="AU141" s="2">
        <f t="shared" si="136"/>
        <v>0</v>
      </c>
      <c r="AV141" s="2">
        <f t="shared" si="136"/>
        <v>368831.98</v>
      </c>
      <c r="AW141" s="2">
        <f t="shared" si="136"/>
        <v>368831.98</v>
      </c>
      <c r="AX141" s="2">
        <f t="shared" si="136"/>
        <v>0</v>
      </c>
      <c r="AY141" s="2">
        <f t="shared" si="136"/>
        <v>368831.98</v>
      </c>
      <c r="AZ141" s="2">
        <f t="shared" si="136"/>
        <v>0</v>
      </c>
      <c r="BA141" s="2">
        <f t="shared" si="136"/>
        <v>0</v>
      </c>
      <c r="BB141" s="2">
        <f t="shared" si="136"/>
        <v>0</v>
      </c>
      <c r="BC141" s="2">
        <f t="shared" si="136"/>
        <v>0</v>
      </c>
      <c r="BD141" s="2">
        <f t="shared" si="136"/>
        <v>0</v>
      </c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>
        <f>ROUND(SUMIF(AA122:AA139,"=42206730",FQ122:FQ139),2)</f>
        <v>0</v>
      </c>
      <c r="BY141" s="2">
        <f>ROUND(SUMIF(AA122:AA139,"=42206730",FR122:FR139),2)</f>
        <v>0</v>
      </c>
      <c r="BZ141" s="2">
        <f>ROUND(SUMIF(AA122:AA139,"=42206730",GL122:GL139),2)</f>
        <v>0</v>
      </c>
      <c r="CA141" s="2">
        <f>ROUND(SUMIF(AA122:AA139,"=42206730",GM122:GM139),2)</f>
        <v>569988.92000000004</v>
      </c>
      <c r="CB141" s="2">
        <f>ROUND(SUMIF(AA122:AA139,"=42206730",GN122:GN139),2)</f>
        <v>5261.82</v>
      </c>
      <c r="CC141" s="2">
        <f>ROUND(SUMIF(AA122:AA139,"=42206730",GO122:GO139),2)</f>
        <v>564727.1</v>
      </c>
      <c r="CD141" s="2">
        <f>ROUND(SUMIF(AA122:AA139,"=42206730",GP122:GP139),2)</f>
        <v>0</v>
      </c>
      <c r="CE141" s="2">
        <f>AC141-BX141</f>
        <v>368831.98</v>
      </c>
      <c r="CF141" s="2">
        <f>AC141-BY141</f>
        <v>368831.98</v>
      </c>
      <c r="CG141" s="2">
        <f>BX141-BZ141</f>
        <v>0</v>
      </c>
      <c r="CH141" s="2">
        <f>AC141-BX141-BY141+BZ141</f>
        <v>368831.98</v>
      </c>
      <c r="CI141" s="2">
        <f>BY141-BZ141</f>
        <v>0</v>
      </c>
      <c r="CJ141" s="2">
        <f>ROUND(SUMIF(AA122:AA139,"=42206730",GX122:GX139),2)</f>
        <v>0</v>
      </c>
      <c r="CK141" s="2">
        <f>ROUND(SUMIF(AA122:AA139,"=42206730",GY122:GY139),2)</f>
        <v>0</v>
      </c>
      <c r="CL141" s="2">
        <f>ROUND(SUMIF(AA122:AA139,"=42206730",GZ122:GZ139),2)</f>
        <v>0</v>
      </c>
      <c r="CM141" s="2">
        <f>ROUND(SUMIF(AA122:AA139,"=42206730",HD122:HD139),2)</f>
        <v>0</v>
      </c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>
        <v>0</v>
      </c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201</v>
      </c>
      <c r="F143" s="4">
        <f>ROUND(Source!O141,O143)</f>
        <v>456346.78</v>
      </c>
      <c r="G143" s="4" t="s">
        <v>72</v>
      </c>
      <c r="H143" s="4" t="s">
        <v>73</v>
      </c>
      <c r="I143" s="4"/>
      <c r="J143" s="4"/>
      <c r="K143" s="4">
        <v>201</v>
      </c>
      <c r="L143" s="4">
        <v>1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407430.12</v>
      </c>
      <c r="X143" s="4">
        <v>1</v>
      </c>
      <c r="Y143" s="4">
        <v>407430.12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202</v>
      </c>
      <c r="F144" s="4">
        <f>ROUND(Source!P141,O144)</f>
        <v>368831.98</v>
      </c>
      <c r="G144" s="4" t="s">
        <v>74</v>
      </c>
      <c r="H144" s="4" t="s">
        <v>75</v>
      </c>
      <c r="I144" s="4"/>
      <c r="J144" s="4"/>
      <c r="K144" s="4">
        <v>202</v>
      </c>
      <c r="L144" s="4">
        <v>2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328331.67</v>
      </c>
      <c r="X144" s="4">
        <v>1</v>
      </c>
      <c r="Y144" s="4">
        <v>328331.67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222</v>
      </c>
      <c r="F145" s="4">
        <f>ROUND(Source!AO141,O145)</f>
        <v>0</v>
      </c>
      <c r="G145" s="4" t="s">
        <v>76</v>
      </c>
      <c r="H145" s="4" t="s">
        <v>77</v>
      </c>
      <c r="I145" s="4"/>
      <c r="J145" s="4"/>
      <c r="K145" s="4">
        <v>222</v>
      </c>
      <c r="L145" s="4">
        <v>3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225</v>
      </c>
      <c r="F146" s="4">
        <f>ROUND(Source!AV141,O146)</f>
        <v>368831.98</v>
      </c>
      <c r="G146" s="4" t="s">
        <v>78</v>
      </c>
      <c r="H146" s="4" t="s">
        <v>79</v>
      </c>
      <c r="I146" s="4"/>
      <c r="J146" s="4"/>
      <c r="K146" s="4">
        <v>225</v>
      </c>
      <c r="L146" s="4">
        <v>4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328331.67</v>
      </c>
      <c r="X146" s="4">
        <v>1</v>
      </c>
      <c r="Y146" s="4">
        <v>328331.67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226</v>
      </c>
      <c r="F147" s="4">
        <f>ROUND(Source!AW141,O147)</f>
        <v>368831.98</v>
      </c>
      <c r="G147" s="4" t="s">
        <v>80</v>
      </c>
      <c r="H147" s="4" t="s">
        <v>81</v>
      </c>
      <c r="I147" s="4"/>
      <c r="J147" s="4"/>
      <c r="K147" s="4">
        <v>226</v>
      </c>
      <c r="L147" s="4">
        <v>5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328331.67</v>
      </c>
      <c r="X147" s="4">
        <v>1</v>
      </c>
      <c r="Y147" s="4">
        <v>328331.67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227</v>
      </c>
      <c r="F148" s="4">
        <f>ROUND(Source!AX141,O148)</f>
        <v>0</v>
      </c>
      <c r="G148" s="4" t="s">
        <v>82</v>
      </c>
      <c r="H148" s="4" t="s">
        <v>83</v>
      </c>
      <c r="I148" s="4"/>
      <c r="J148" s="4"/>
      <c r="K148" s="4">
        <v>227</v>
      </c>
      <c r="L148" s="4">
        <v>6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228</v>
      </c>
      <c r="F149" s="4">
        <f>ROUND(Source!AY141,O149)</f>
        <v>368831.98</v>
      </c>
      <c r="G149" s="4" t="s">
        <v>84</v>
      </c>
      <c r="H149" s="4" t="s">
        <v>85</v>
      </c>
      <c r="I149" s="4"/>
      <c r="J149" s="4"/>
      <c r="K149" s="4">
        <v>228</v>
      </c>
      <c r="L149" s="4">
        <v>7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328331.67</v>
      </c>
      <c r="X149" s="4">
        <v>1</v>
      </c>
      <c r="Y149" s="4">
        <v>328331.67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216</v>
      </c>
      <c r="F150" s="4">
        <f>ROUND(Source!AP141,O150)</f>
        <v>0</v>
      </c>
      <c r="G150" s="4" t="s">
        <v>86</v>
      </c>
      <c r="H150" s="4" t="s">
        <v>87</v>
      </c>
      <c r="I150" s="4"/>
      <c r="J150" s="4"/>
      <c r="K150" s="4">
        <v>216</v>
      </c>
      <c r="L150" s="4">
        <v>8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223</v>
      </c>
      <c r="F151" s="4">
        <f>ROUND(Source!AQ141,O151)</f>
        <v>0</v>
      </c>
      <c r="G151" s="4" t="s">
        <v>88</v>
      </c>
      <c r="H151" s="4" t="s">
        <v>89</v>
      </c>
      <c r="I151" s="4"/>
      <c r="J151" s="4"/>
      <c r="K151" s="4">
        <v>223</v>
      </c>
      <c r="L151" s="4">
        <v>9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229</v>
      </c>
      <c r="F152" s="4">
        <f>ROUND(Source!AZ141,O152)</f>
        <v>0</v>
      </c>
      <c r="G152" s="4" t="s">
        <v>90</v>
      </c>
      <c r="H152" s="4" t="s">
        <v>91</v>
      </c>
      <c r="I152" s="4"/>
      <c r="J152" s="4"/>
      <c r="K152" s="4">
        <v>229</v>
      </c>
      <c r="L152" s="4">
        <v>10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203</v>
      </c>
      <c r="F153" s="4">
        <f>ROUND(Source!Q141,O153)</f>
        <v>4396.93</v>
      </c>
      <c r="G153" s="4" t="s">
        <v>92</v>
      </c>
      <c r="H153" s="4" t="s">
        <v>93</v>
      </c>
      <c r="I153" s="4"/>
      <c r="J153" s="4"/>
      <c r="K153" s="4">
        <v>203</v>
      </c>
      <c r="L153" s="4">
        <v>11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3837.47</v>
      </c>
      <c r="X153" s="4">
        <v>1</v>
      </c>
      <c r="Y153" s="4">
        <v>3837.47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231</v>
      </c>
      <c r="F154" s="4">
        <f>ROUND(Source!BB141,O154)</f>
        <v>0</v>
      </c>
      <c r="G154" s="4" t="s">
        <v>94</v>
      </c>
      <c r="H154" s="4" t="s">
        <v>95</v>
      </c>
      <c r="I154" s="4"/>
      <c r="J154" s="4"/>
      <c r="K154" s="4">
        <v>231</v>
      </c>
      <c r="L154" s="4">
        <v>12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204</v>
      </c>
      <c r="F155" s="4">
        <f>ROUND(Source!R141,O155)</f>
        <v>1753.85</v>
      </c>
      <c r="G155" s="4" t="s">
        <v>96</v>
      </c>
      <c r="H155" s="4" t="s">
        <v>97</v>
      </c>
      <c r="I155" s="4"/>
      <c r="J155" s="4"/>
      <c r="K155" s="4">
        <v>204</v>
      </c>
      <c r="L155" s="4">
        <v>13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1631.58</v>
      </c>
      <c r="X155" s="4">
        <v>1</v>
      </c>
      <c r="Y155" s="4">
        <v>1631.58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205</v>
      </c>
      <c r="F156" s="4">
        <f>ROUND(Source!S141,O156)</f>
        <v>83117.87</v>
      </c>
      <c r="G156" s="4" t="s">
        <v>98</v>
      </c>
      <c r="H156" s="4" t="s">
        <v>99</v>
      </c>
      <c r="I156" s="4"/>
      <c r="J156" s="4"/>
      <c r="K156" s="4">
        <v>205</v>
      </c>
      <c r="L156" s="4">
        <v>14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75260.98</v>
      </c>
      <c r="X156" s="4">
        <v>1</v>
      </c>
      <c r="Y156" s="4">
        <v>75260.98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232</v>
      </c>
      <c r="F157" s="4">
        <f>ROUND(Source!BC141,O157)</f>
        <v>0</v>
      </c>
      <c r="G157" s="4" t="s">
        <v>100</v>
      </c>
      <c r="H157" s="4" t="s">
        <v>101</v>
      </c>
      <c r="I157" s="4"/>
      <c r="J157" s="4"/>
      <c r="K157" s="4">
        <v>232</v>
      </c>
      <c r="L157" s="4">
        <v>15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214</v>
      </c>
      <c r="F158" s="4">
        <f>ROUND(Source!AS141,O158)</f>
        <v>5261.82</v>
      </c>
      <c r="G158" s="4" t="s">
        <v>102</v>
      </c>
      <c r="H158" s="4" t="s">
        <v>103</v>
      </c>
      <c r="I158" s="4"/>
      <c r="J158" s="4"/>
      <c r="K158" s="4">
        <v>214</v>
      </c>
      <c r="L158" s="4">
        <v>16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215</v>
      </c>
      <c r="F159" s="4">
        <f>ROUND(Source!AT141,O159)</f>
        <v>564727.1</v>
      </c>
      <c r="G159" s="4" t="s">
        <v>104</v>
      </c>
      <c r="H159" s="4" t="s">
        <v>105</v>
      </c>
      <c r="I159" s="4"/>
      <c r="J159" s="4"/>
      <c r="K159" s="4">
        <v>215</v>
      </c>
      <c r="L159" s="4">
        <v>17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511448.36</v>
      </c>
      <c r="X159" s="4">
        <v>1</v>
      </c>
      <c r="Y159" s="4">
        <v>511448.36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217</v>
      </c>
      <c r="F160" s="4">
        <f>ROUND(Source!AU141,O160)</f>
        <v>0</v>
      </c>
      <c r="G160" s="4" t="s">
        <v>106</v>
      </c>
      <c r="H160" s="4" t="s">
        <v>107</v>
      </c>
      <c r="I160" s="4"/>
      <c r="J160" s="4"/>
      <c r="K160" s="4">
        <v>217</v>
      </c>
      <c r="L160" s="4">
        <v>18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230</v>
      </c>
      <c r="F161" s="4">
        <f>ROUND(Source!BA141,O161)</f>
        <v>0</v>
      </c>
      <c r="G161" s="4" t="s">
        <v>108</v>
      </c>
      <c r="H161" s="4" t="s">
        <v>109</v>
      </c>
      <c r="I161" s="4"/>
      <c r="J161" s="4"/>
      <c r="K161" s="4">
        <v>230</v>
      </c>
      <c r="L161" s="4">
        <v>19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206</v>
      </c>
      <c r="F162" s="4">
        <f>ROUND(Source!T141,O162)</f>
        <v>0</v>
      </c>
      <c r="G162" s="4" t="s">
        <v>110</v>
      </c>
      <c r="H162" s="4" t="s">
        <v>111</v>
      </c>
      <c r="I162" s="4"/>
      <c r="J162" s="4"/>
      <c r="K162" s="4">
        <v>206</v>
      </c>
      <c r="L162" s="4">
        <v>20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207</v>
      </c>
      <c r="F163" s="4">
        <f>Source!U141</f>
        <v>146.24223940799999</v>
      </c>
      <c r="G163" s="4" t="s">
        <v>112</v>
      </c>
      <c r="H163" s="4" t="s">
        <v>113</v>
      </c>
      <c r="I163" s="4"/>
      <c r="J163" s="4"/>
      <c r="K163" s="4">
        <v>207</v>
      </c>
      <c r="L163" s="4">
        <v>21</v>
      </c>
      <c r="M163" s="4">
        <v>3</v>
      </c>
      <c r="N163" s="4" t="s">
        <v>3</v>
      </c>
      <c r="O163" s="4">
        <v>-1</v>
      </c>
      <c r="P163" s="4"/>
      <c r="Q163" s="4"/>
      <c r="R163" s="4"/>
      <c r="S163" s="4"/>
      <c r="T163" s="4"/>
      <c r="U163" s="4"/>
      <c r="V163" s="4"/>
      <c r="W163" s="4">
        <v>133.169843808</v>
      </c>
      <c r="X163" s="4">
        <v>1</v>
      </c>
      <c r="Y163" s="4">
        <v>133.169843808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208</v>
      </c>
      <c r="F164" s="4">
        <f>Source!V141</f>
        <v>0</v>
      </c>
      <c r="G164" s="4" t="s">
        <v>114</v>
      </c>
      <c r="H164" s="4" t="s">
        <v>115</v>
      </c>
      <c r="I164" s="4"/>
      <c r="J164" s="4"/>
      <c r="K164" s="4">
        <v>208</v>
      </c>
      <c r="L164" s="4">
        <v>22</v>
      </c>
      <c r="M164" s="4">
        <v>3</v>
      </c>
      <c r="N164" s="4" t="s">
        <v>3</v>
      </c>
      <c r="O164" s="4">
        <v>-1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209</v>
      </c>
      <c r="F165" s="4">
        <f>ROUND(Source!W141,O165)</f>
        <v>0</v>
      </c>
      <c r="G165" s="4" t="s">
        <v>116</v>
      </c>
      <c r="H165" s="4" t="s">
        <v>117</v>
      </c>
      <c r="I165" s="4"/>
      <c r="J165" s="4"/>
      <c r="K165" s="4">
        <v>209</v>
      </c>
      <c r="L165" s="4">
        <v>23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233</v>
      </c>
      <c r="F166" s="4">
        <f>ROUND(Source!BD141,O166)</f>
        <v>0</v>
      </c>
      <c r="G166" s="4" t="s">
        <v>118</v>
      </c>
      <c r="H166" s="4" t="s">
        <v>119</v>
      </c>
      <c r="I166" s="4"/>
      <c r="J166" s="4"/>
      <c r="K166" s="4">
        <v>233</v>
      </c>
      <c r="L166" s="4">
        <v>24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210</v>
      </c>
      <c r="F167" s="4">
        <f>ROUND(Source!X141,O167)</f>
        <v>75278.37</v>
      </c>
      <c r="G167" s="4" t="s">
        <v>120</v>
      </c>
      <c r="H167" s="4" t="s">
        <v>121</v>
      </c>
      <c r="I167" s="4"/>
      <c r="J167" s="4"/>
      <c r="K167" s="4">
        <v>210</v>
      </c>
      <c r="L167" s="4">
        <v>25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69071.429999999993</v>
      </c>
      <c r="X167" s="4">
        <v>1</v>
      </c>
      <c r="Y167" s="4">
        <v>69071.429999999993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211</v>
      </c>
      <c r="F168" s="4">
        <f>ROUND(Source!Y141,O168)</f>
        <v>35557.599999999999</v>
      </c>
      <c r="G168" s="4" t="s">
        <v>122</v>
      </c>
      <c r="H168" s="4" t="s">
        <v>123</v>
      </c>
      <c r="I168" s="4"/>
      <c r="J168" s="4"/>
      <c r="K168" s="4">
        <v>211</v>
      </c>
      <c r="L168" s="4">
        <v>26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32336.28</v>
      </c>
      <c r="X168" s="4">
        <v>1</v>
      </c>
      <c r="Y168" s="4">
        <v>32336.28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224</v>
      </c>
      <c r="F169" s="4">
        <f>ROUND(Source!AR141,O169)</f>
        <v>569988.92000000004</v>
      </c>
      <c r="G169" s="4" t="s">
        <v>124</v>
      </c>
      <c r="H169" s="4" t="s">
        <v>125</v>
      </c>
      <c r="I169" s="4"/>
      <c r="J169" s="4"/>
      <c r="K169" s="4">
        <v>224</v>
      </c>
      <c r="L169" s="4">
        <v>27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511448.36</v>
      </c>
      <c r="X169" s="4">
        <v>1</v>
      </c>
      <c r="Y169" s="4">
        <v>511448.36</v>
      </c>
      <c r="Z169" s="4"/>
      <c r="AA169" s="4"/>
      <c r="AB169" s="4"/>
    </row>
    <row r="171" spans="1:206" x14ac:dyDescent="0.2">
      <c r="A171" s="2">
        <v>51</v>
      </c>
      <c r="B171" s="2">
        <f>B20</f>
        <v>1</v>
      </c>
      <c r="C171" s="2">
        <f>A20</f>
        <v>3</v>
      </c>
      <c r="D171" s="2">
        <f>ROW(A20)</f>
        <v>20</v>
      </c>
      <c r="E171" s="2"/>
      <c r="F171" s="2" t="str">
        <f>IF(F20&lt;&gt;"",F20,"")</f>
        <v/>
      </c>
      <c r="G171" s="2" t="str">
        <f>IF(G20&lt;&gt;"",G20,"")</f>
        <v>Новая локальная смета</v>
      </c>
      <c r="H171" s="2">
        <v>0</v>
      </c>
      <c r="I171" s="2"/>
      <c r="J171" s="2"/>
      <c r="K171" s="2"/>
      <c r="L171" s="2"/>
      <c r="M171" s="2"/>
      <c r="N171" s="2"/>
      <c r="O171" s="2">
        <f t="shared" ref="O171:T171" si="137">ROUND(O36+O88+O141+AB171,2)</f>
        <v>762513.26</v>
      </c>
      <c r="P171" s="2">
        <f t="shared" si="137"/>
        <v>442577.29</v>
      </c>
      <c r="Q171" s="2">
        <f t="shared" si="137"/>
        <v>78526.06</v>
      </c>
      <c r="R171" s="2">
        <f t="shared" si="137"/>
        <v>29386.22</v>
      </c>
      <c r="S171" s="2">
        <f t="shared" si="137"/>
        <v>241409.91</v>
      </c>
      <c r="T171" s="2">
        <f t="shared" si="137"/>
        <v>0</v>
      </c>
      <c r="U171" s="2">
        <f>U36+U88+U141+AH171</f>
        <v>408.61591889600004</v>
      </c>
      <c r="V171" s="2">
        <f>V36+V88+V141+AI171</f>
        <v>0</v>
      </c>
      <c r="W171" s="2">
        <f>ROUND(W36+W88+W141+AJ171,2)</f>
        <v>0</v>
      </c>
      <c r="X171" s="2">
        <f>ROUND(X36+X88+X141+AK171,2)</f>
        <v>211767.3</v>
      </c>
      <c r="Y171" s="2">
        <f>ROUND(Y36+Y88+Y141+AL171,2)</f>
        <v>101734.43</v>
      </c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>
        <f t="shared" ref="AO171:BD171" si="138">ROUND(AO36+AO88+AO141+BX171,2)</f>
        <v>1951.53</v>
      </c>
      <c r="AP171" s="2">
        <f t="shared" si="138"/>
        <v>0</v>
      </c>
      <c r="AQ171" s="2">
        <f t="shared" si="138"/>
        <v>0</v>
      </c>
      <c r="AR171" s="2">
        <f t="shared" si="138"/>
        <v>1123032.96</v>
      </c>
      <c r="AS171" s="2">
        <f t="shared" si="138"/>
        <v>280983.82</v>
      </c>
      <c r="AT171" s="2">
        <f t="shared" si="138"/>
        <v>842049.14</v>
      </c>
      <c r="AU171" s="2">
        <f t="shared" si="138"/>
        <v>0</v>
      </c>
      <c r="AV171" s="2">
        <f t="shared" si="138"/>
        <v>440625.76</v>
      </c>
      <c r="AW171" s="2">
        <f t="shared" si="138"/>
        <v>442577.29</v>
      </c>
      <c r="AX171" s="2">
        <f t="shared" si="138"/>
        <v>1951.53</v>
      </c>
      <c r="AY171" s="2">
        <f t="shared" si="138"/>
        <v>440625.76</v>
      </c>
      <c r="AZ171" s="2">
        <f t="shared" si="138"/>
        <v>0</v>
      </c>
      <c r="BA171" s="2">
        <f t="shared" si="138"/>
        <v>0</v>
      </c>
      <c r="BB171" s="2">
        <f t="shared" si="138"/>
        <v>0</v>
      </c>
      <c r="BC171" s="2">
        <f t="shared" si="138"/>
        <v>0</v>
      </c>
      <c r="BD171" s="2">
        <f t="shared" si="138"/>
        <v>0</v>
      </c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>
        <v>0</v>
      </c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201</v>
      </c>
      <c r="F173" s="4">
        <f>ROUND(Source!O171,O173)</f>
        <v>762513.26</v>
      </c>
      <c r="G173" s="4" t="s">
        <v>72</v>
      </c>
      <c r="H173" s="4" t="s">
        <v>73</v>
      </c>
      <c r="I173" s="4"/>
      <c r="J173" s="4"/>
      <c r="K173" s="4">
        <v>201</v>
      </c>
      <c r="L173" s="4">
        <v>1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762513.26</v>
      </c>
      <c r="X173" s="4">
        <v>1</v>
      </c>
      <c r="Y173" s="4">
        <v>762513.26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202</v>
      </c>
      <c r="F174" s="4">
        <f>ROUND(Source!P171,O174)</f>
        <v>442577.29</v>
      </c>
      <c r="G174" s="4" t="s">
        <v>74</v>
      </c>
      <c r="H174" s="4" t="s">
        <v>75</v>
      </c>
      <c r="I174" s="4"/>
      <c r="J174" s="4"/>
      <c r="K174" s="4">
        <v>202</v>
      </c>
      <c r="L174" s="4">
        <v>2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442577.29</v>
      </c>
      <c r="X174" s="4">
        <v>1</v>
      </c>
      <c r="Y174" s="4">
        <v>442577.29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222</v>
      </c>
      <c r="F175" s="4">
        <f>ROUND(Source!AO171,O175)</f>
        <v>1951.53</v>
      </c>
      <c r="G175" s="4" t="s">
        <v>76</v>
      </c>
      <c r="H175" s="4" t="s">
        <v>77</v>
      </c>
      <c r="I175" s="4"/>
      <c r="J175" s="4"/>
      <c r="K175" s="4">
        <v>222</v>
      </c>
      <c r="L175" s="4">
        <v>3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1951.53</v>
      </c>
      <c r="X175" s="4">
        <v>1</v>
      </c>
      <c r="Y175" s="4">
        <v>1951.53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225</v>
      </c>
      <c r="F176" s="4">
        <f>ROUND(Source!AV171,O176)</f>
        <v>440625.76</v>
      </c>
      <c r="G176" s="4" t="s">
        <v>78</v>
      </c>
      <c r="H176" s="4" t="s">
        <v>79</v>
      </c>
      <c r="I176" s="4"/>
      <c r="J176" s="4"/>
      <c r="K176" s="4">
        <v>225</v>
      </c>
      <c r="L176" s="4">
        <v>4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440625.76</v>
      </c>
      <c r="X176" s="4">
        <v>1</v>
      </c>
      <c r="Y176" s="4">
        <v>440625.76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226</v>
      </c>
      <c r="F177" s="4">
        <f>ROUND(Source!AW171,O177)</f>
        <v>442577.29</v>
      </c>
      <c r="G177" s="4" t="s">
        <v>80</v>
      </c>
      <c r="H177" s="4" t="s">
        <v>81</v>
      </c>
      <c r="I177" s="4"/>
      <c r="J177" s="4"/>
      <c r="K177" s="4">
        <v>226</v>
      </c>
      <c r="L177" s="4">
        <v>5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442577.29</v>
      </c>
      <c r="X177" s="4">
        <v>1</v>
      </c>
      <c r="Y177" s="4">
        <v>442577.29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227</v>
      </c>
      <c r="F178" s="4">
        <f>ROUND(Source!AX171,O178)</f>
        <v>1951.53</v>
      </c>
      <c r="G178" s="4" t="s">
        <v>82</v>
      </c>
      <c r="H178" s="4" t="s">
        <v>83</v>
      </c>
      <c r="I178" s="4"/>
      <c r="J178" s="4"/>
      <c r="K178" s="4">
        <v>227</v>
      </c>
      <c r="L178" s="4">
        <v>6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1951.53</v>
      </c>
      <c r="X178" s="4">
        <v>1</v>
      </c>
      <c r="Y178" s="4">
        <v>1951.53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228</v>
      </c>
      <c r="F179" s="4">
        <f>ROUND(Source!AY171,O179)</f>
        <v>440625.76</v>
      </c>
      <c r="G179" s="4" t="s">
        <v>84</v>
      </c>
      <c r="H179" s="4" t="s">
        <v>85</v>
      </c>
      <c r="I179" s="4"/>
      <c r="J179" s="4"/>
      <c r="K179" s="4">
        <v>228</v>
      </c>
      <c r="L179" s="4">
        <v>7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440625.76</v>
      </c>
      <c r="X179" s="4">
        <v>1</v>
      </c>
      <c r="Y179" s="4">
        <v>440625.76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216</v>
      </c>
      <c r="F180" s="4">
        <f>ROUND(Source!AP171,O180)</f>
        <v>0</v>
      </c>
      <c r="G180" s="4" t="s">
        <v>86</v>
      </c>
      <c r="H180" s="4" t="s">
        <v>87</v>
      </c>
      <c r="I180" s="4"/>
      <c r="J180" s="4"/>
      <c r="K180" s="4">
        <v>216</v>
      </c>
      <c r="L180" s="4">
        <v>8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223</v>
      </c>
      <c r="F181" s="4">
        <f>ROUND(Source!AQ171,O181)</f>
        <v>0</v>
      </c>
      <c r="G181" s="4" t="s">
        <v>88</v>
      </c>
      <c r="H181" s="4" t="s">
        <v>89</v>
      </c>
      <c r="I181" s="4"/>
      <c r="J181" s="4"/>
      <c r="K181" s="4">
        <v>223</v>
      </c>
      <c r="L181" s="4">
        <v>9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229</v>
      </c>
      <c r="F182" s="4">
        <f>ROUND(Source!AZ171,O182)</f>
        <v>0</v>
      </c>
      <c r="G182" s="4" t="s">
        <v>90</v>
      </c>
      <c r="H182" s="4" t="s">
        <v>91</v>
      </c>
      <c r="I182" s="4"/>
      <c r="J182" s="4"/>
      <c r="K182" s="4">
        <v>229</v>
      </c>
      <c r="L182" s="4">
        <v>10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203</v>
      </c>
      <c r="F183" s="4">
        <f>ROUND(Source!Q171,O183)</f>
        <v>78526.06</v>
      </c>
      <c r="G183" s="4" t="s">
        <v>92</v>
      </c>
      <c r="H183" s="4" t="s">
        <v>93</v>
      </c>
      <c r="I183" s="4"/>
      <c r="J183" s="4"/>
      <c r="K183" s="4">
        <v>203</v>
      </c>
      <c r="L183" s="4">
        <v>11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78526.06</v>
      </c>
      <c r="X183" s="4">
        <v>1</v>
      </c>
      <c r="Y183" s="4">
        <v>78526.06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231</v>
      </c>
      <c r="F184" s="4">
        <f>ROUND(Source!BB171,O184)</f>
        <v>0</v>
      </c>
      <c r="G184" s="4" t="s">
        <v>94</v>
      </c>
      <c r="H184" s="4" t="s">
        <v>95</v>
      </c>
      <c r="I184" s="4"/>
      <c r="J184" s="4"/>
      <c r="K184" s="4">
        <v>231</v>
      </c>
      <c r="L184" s="4">
        <v>12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204</v>
      </c>
      <c r="F185" s="4">
        <f>ROUND(Source!R171,O185)</f>
        <v>29386.22</v>
      </c>
      <c r="G185" s="4" t="s">
        <v>96</v>
      </c>
      <c r="H185" s="4" t="s">
        <v>97</v>
      </c>
      <c r="I185" s="4"/>
      <c r="J185" s="4"/>
      <c r="K185" s="4">
        <v>204</v>
      </c>
      <c r="L185" s="4">
        <v>13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29386.22</v>
      </c>
      <c r="X185" s="4">
        <v>1</v>
      </c>
      <c r="Y185" s="4">
        <v>29386.22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205</v>
      </c>
      <c r="F186" s="4">
        <f>ROUND(Source!S171,O186)</f>
        <v>241409.91</v>
      </c>
      <c r="G186" s="4" t="s">
        <v>98</v>
      </c>
      <c r="H186" s="4" t="s">
        <v>99</v>
      </c>
      <c r="I186" s="4"/>
      <c r="J186" s="4"/>
      <c r="K186" s="4">
        <v>205</v>
      </c>
      <c r="L186" s="4">
        <v>14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241409.91</v>
      </c>
      <c r="X186" s="4">
        <v>1</v>
      </c>
      <c r="Y186" s="4">
        <v>241409.91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232</v>
      </c>
      <c r="F187" s="4">
        <f>ROUND(Source!BC171,O187)</f>
        <v>0</v>
      </c>
      <c r="G187" s="4" t="s">
        <v>100</v>
      </c>
      <c r="H187" s="4" t="s">
        <v>101</v>
      </c>
      <c r="I187" s="4"/>
      <c r="J187" s="4"/>
      <c r="K187" s="4">
        <v>232</v>
      </c>
      <c r="L187" s="4">
        <v>15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214</v>
      </c>
      <c r="F188" s="4">
        <f>ROUND(Source!AS171,O188)</f>
        <v>280983.82</v>
      </c>
      <c r="G188" s="4" t="s">
        <v>102</v>
      </c>
      <c r="H188" s="4" t="s">
        <v>103</v>
      </c>
      <c r="I188" s="4"/>
      <c r="J188" s="4"/>
      <c r="K188" s="4">
        <v>214</v>
      </c>
      <c r="L188" s="4">
        <v>16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280983.82</v>
      </c>
      <c r="X188" s="4">
        <v>1</v>
      </c>
      <c r="Y188" s="4">
        <v>280983.82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215</v>
      </c>
      <c r="F189" s="4">
        <f>ROUND(Source!AT171,O189)</f>
        <v>842049.14</v>
      </c>
      <c r="G189" s="4" t="s">
        <v>104</v>
      </c>
      <c r="H189" s="4" t="s">
        <v>105</v>
      </c>
      <c r="I189" s="4"/>
      <c r="J189" s="4"/>
      <c r="K189" s="4">
        <v>215</v>
      </c>
      <c r="L189" s="4">
        <v>17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842049.14</v>
      </c>
      <c r="X189" s="4">
        <v>1</v>
      </c>
      <c r="Y189" s="4">
        <v>842049.14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217</v>
      </c>
      <c r="F190" s="4">
        <f>ROUND(Source!AU171,O190)</f>
        <v>0</v>
      </c>
      <c r="G190" s="4" t="s">
        <v>106</v>
      </c>
      <c r="H190" s="4" t="s">
        <v>107</v>
      </c>
      <c r="I190" s="4"/>
      <c r="J190" s="4"/>
      <c r="K190" s="4">
        <v>217</v>
      </c>
      <c r="L190" s="4">
        <v>18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230</v>
      </c>
      <c r="F191" s="4">
        <f>ROUND(Source!BA171,O191)</f>
        <v>0</v>
      </c>
      <c r="G191" s="4" t="s">
        <v>108</v>
      </c>
      <c r="H191" s="4" t="s">
        <v>109</v>
      </c>
      <c r="I191" s="4"/>
      <c r="J191" s="4"/>
      <c r="K191" s="4">
        <v>230</v>
      </c>
      <c r="L191" s="4">
        <v>19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206</v>
      </c>
      <c r="F192" s="4">
        <f>ROUND(Source!T171,O192)</f>
        <v>0</v>
      </c>
      <c r="G192" s="4" t="s">
        <v>110</v>
      </c>
      <c r="H192" s="4" t="s">
        <v>111</v>
      </c>
      <c r="I192" s="4"/>
      <c r="J192" s="4"/>
      <c r="K192" s="4">
        <v>206</v>
      </c>
      <c r="L192" s="4">
        <v>20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207</v>
      </c>
      <c r="F193" s="4">
        <f>Source!U171</f>
        <v>408.61591889600004</v>
      </c>
      <c r="G193" s="4" t="s">
        <v>112</v>
      </c>
      <c r="H193" s="4" t="s">
        <v>113</v>
      </c>
      <c r="I193" s="4"/>
      <c r="J193" s="4"/>
      <c r="K193" s="4">
        <v>207</v>
      </c>
      <c r="L193" s="4">
        <v>21</v>
      </c>
      <c r="M193" s="4">
        <v>3</v>
      </c>
      <c r="N193" s="4" t="s">
        <v>3</v>
      </c>
      <c r="O193" s="4">
        <v>-1</v>
      </c>
      <c r="P193" s="4"/>
      <c r="Q193" s="4"/>
      <c r="R193" s="4"/>
      <c r="S193" s="4"/>
      <c r="T193" s="4"/>
      <c r="U193" s="4"/>
      <c r="V193" s="4"/>
      <c r="W193" s="4">
        <v>408.61591889599987</v>
      </c>
      <c r="X193" s="4">
        <v>1</v>
      </c>
      <c r="Y193" s="4">
        <v>408.61591889599987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208</v>
      </c>
      <c r="F194" s="4">
        <f>Source!V171</f>
        <v>0</v>
      </c>
      <c r="G194" s="4" t="s">
        <v>114</v>
      </c>
      <c r="H194" s="4" t="s">
        <v>115</v>
      </c>
      <c r="I194" s="4"/>
      <c r="J194" s="4"/>
      <c r="K194" s="4">
        <v>208</v>
      </c>
      <c r="L194" s="4">
        <v>22</v>
      </c>
      <c r="M194" s="4">
        <v>3</v>
      </c>
      <c r="N194" s="4" t="s">
        <v>3</v>
      </c>
      <c r="O194" s="4">
        <v>-1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209</v>
      </c>
      <c r="F195" s="4">
        <f>ROUND(Source!W171,O195)</f>
        <v>0</v>
      </c>
      <c r="G195" s="4" t="s">
        <v>116</v>
      </c>
      <c r="H195" s="4" t="s">
        <v>117</v>
      </c>
      <c r="I195" s="4"/>
      <c r="J195" s="4"/>
      <c r="K195" s="4">
        <v>209</v>
      </c>
      <c r="L195" s="4">
        <v>23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233</v>
      </c>
      <c r="F196" s="4">
        <f>ROUND(Source!BD171,O196)</f>
        <v>0</v>
      </c>
      <c r="G196" s="4" t="s">
        <v>118</v>
      </c>
      <c r="H196" s="4" t="s">
        <v>119</v>
      </c>
      <c r="I196" s="4"/>
      <c r="J196" s="4"/>
      <c r="K196" s="4">
        <v>233</v>
      </c>
      <c r="L196" s="4">
        <v>24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210</v>
      </c>
      <c r="F197" s="4">
        <f>ROUND(Source!X171,O197)</f>
        <v>211767.3</v>
      </c>
      <c r="G197" s="4" t="s">
        <v>120</v>
      </c>
      <c r="H197" s="4" t="s">
        <v>121</v>
      </c>
      <c r="I197" s="4"/>
      <c r="J197" s="4"/>
      <c r="K197" s="4">
        <v>210</v>
      </c>
      <c r="L197" s="4">
        <v>25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211767.3</v>
      </c>
      <c r="X197" s="4">
        <v>1</v>
      </c>
      <c r="Y197" s="4">
        <v>211767.3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211</v>
      </c>
      <c r="F198" s="4">
        <f>ROUND(Source!Y171,O198)</f>
        <v>101734.43</v>
      </c>
      <c r="G198" s="4" t="s">
        <v>122</v>
      </c>
      <c r="H198" s="4" t="s">
        <v>123</v>
      </c>
      <c r="I198" s="4"/>
      <c r="J198" s="4"/>
      <c r="K198" s="4">
        <v>211</v>
      </c>
      <c r="L198" s="4">
        <v>26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101734.43</v>
      </c>
      <c r="X198" s="4">
        <v>1</v>
      </c>
      <c r="Y198" s="4">
        <v>101734.43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224</v>
      </c>
      <c r="F199" s="4">
        <f>ROUND(Source!AR171,O199)</f>
        <v>1123032.96</v>
      </c>
      <c r="G199" s="4" t="s">
        <v>124</v>
      </c>
      <c r="H199" s="4" t="s">
        <v>125</v>
      </c>
      <c r="I199" s="4"/>
      <c r="J199" s="4"/>
      <c r="K199" s="4">
        <v>224</v>
      </c>
      <c r="L199" s="4">
        <v>27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1123032.96</v>
      </c>
      <c r="X199" s="4">
        <v>1</v>
      </c>
      <c r="Y199" s="4">
        <v>1123032.96</v>
      </c>
      <c r="Z199" s="4"/>
      <c r="AA199" s="4"/>
      <c r="AB199" s="4"/>
    </row>
    <row r="200" spans="1:206" x14ac:dyDescent="0.2">
      <c r="A200" s="4">
        <v>50</v>
      </c>
      <c r="B200" s="4">
        <v>1</v>
      </c>
      <c r="C200" s="4">
        <v>0</v>
      </c>
      <c r="D200" s="4">
        <v>2</v>
      </c>
      <c r="E200" s="4">
        <v>0</v>
      </c>
      <c r="F200" s="4">
        <f>ROUND(F199,O200)</f>
        <v>1123032.96</v>
      </c>
      <c r="G200" s="4" t="s">
        <v>310</v>
      </c>
      <c r="H200" s="4" t="s">
        <v>311</v>
      </c>
      <c r="I200" s="4"/>
      <c r="J200" s="4"/>
      <c r="K200" s="4">
        <v>212</v>
      </c>
      <c r="L200" s="4">
        <v>28</v>
      </c>
      <c r="M200" s="4">
        <v>0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1123032.96</v>
      </c>
      <c r="X200" s="4">
        <v>1</v>
      </c>
      <c r="Y200" s="4">
        <v>1123032.96</v>
      </c>
      <c r="Z200" s="4"/>
      <c r="AA200" s="4"/>
      <c r="AB200" s="4"/>
    </row>
    <row r="201" spans="1:206" x14ac:dyDescent="0.2">
      <c r="A201" s="4">
        <v>50</v>
      </c>
      <c r="B201" s="4">
        <v>1</v>
      </c>
      <c r="C201" s="4">
        <v>0</v>
      </c>
      <c r="D201" s="4">
        <v>2</v>
      </c>
      <c r="E201" s="4">
        <v>0</v>
      </c>
      <c r="F201" s="4">
        <f>ROUND(F200*0.2,O201)</f>
        <v>224606.59</v>
      </c>
      <c r="G201" s="4" t="s">
        <v>312</v>
      </c>
      <c r="H201" s="4" t="s">
        <v>313</v>
      </c>
      <c r="I201" s="4"/>
      <c r="J201" s="4"/>
      <c r="K201" s="4">
        <v>212</v>
      </c>
      <c r="L201" s="4">
        <v>29</v>
      </c>
      <c r="M201" s="4">
        <v>0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224606.59</v>
      </c>
      <c r="X201" s="4">
        <v>1</v>
      </c>
      <c r="Y201" s="4">
        <v>224606.59</v>
      </c>
      <c r="Z201" s="4"/>
      <c r="AA201" s="4"/>
      <c r="AB201" s="4"/>
    </row>
    <row r="202" spans="1:206" x14ac:dyDescent="0.2">
      <c r="A202" s="4">
        <v>50</v>
      </c>
      <c r="B202" s="4">
        <v>1</v>
      </c>
      <c r="C202" s="4">
        <v>0</v>
      </c>
      <c r="D202" s="4">
        <v>2</v>
      </c>
      <c r="E202" s="4">
        <v>213</v>
      </c>
      <c r="F202" s="4">
        <f>ROUND(F200+F201,O202)</f>
        <v>1347639.55</v>
      </c>
      <c r="G202" s="4" t="s">
        <v>314</v>
      </c>
      <c r="H202" s="4" t="s">
        <v>124</v>
      </c>
      <c r="I202" s="4"/>
      <c r="J202" s="4"/>
      <c r="K202" s="4">
        <v>212</v>
      </c>
      <c r="L202" s="4">
        <v>30</v>
      </c>
      <c r="M202" s="4">
        <v>0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1347639.55</v>
      </c>
      <c r="X202" s="4">
        <v>1</v>
      </c>
      <c r="Y202" s="4">
        <v>1347639.55</v>
      </c>
      <c r="Z202" s="4"/>
      <c r="AA202" s="4"/>
      <c r="AB202" s="4"/>
    </row>
    <row r="204" spans="1:206" x14ac:dyDescent="0.2">
      <c r="A204" s="2">
        <v>51</v>
      </c>
      <c r="B204" s="2">
        <f>B12</f>
        <v>243</v>
      </c>
      <c r="C204" s="2">
        <f>A12</f>
        <v>1</v>
      </c>
      <c r="D204" s="2">
        <f>ROW(A12)</f>
        <v>12</v>
      </c>
      <c r="E204" s="2"/>
      <c r="F204" s="2" t="str">
        <f>IF(F12&lt;&gt;"",F12,"")</f>
        <v>СК-60/24-ЭС.1</v>
      </c>
      <c r="G204" s="2" t="str">
        <f>IF(G12&lt;&gt;"",G12,"")</f>
        <v>Коллектор «Семёновский»</v>
      </c>
      <c r="H204" s="2">
        <v>0</v>
      </c>
      <c r="I204" s="2"/>
      <c r="J204" s="2"/>
      <c r="K204" s="2"/>
      <c r="L204" s="2"/>
      <c r="M204" s="2"/>
      <c r="N204" s="2"/>
      <c r="O204" s="2">
        <f t="shared" ref="O204:T204" si="139">ROUND(O171,2)</f>
        <v>762513.26</v>
      </c>
      <c r="P204" s="2">
        <f t="shared" si="139"/>
        <v>442577.29</v>
      </c>
      <c r="Q204" s="2">
        <f t="shared" si="139"/>
        <v>78526.06</v>
      </c>
      <c r="R204" s="2">
        <f t="shared" si="139"/>
        <v>29386.22</v>
      </c>
      <c r="S204" s="2">
        <f t="shared" si="139"/>
        <v>241409.91</v>
      </c>
      <c r="T204" s="2">
        <f t="shared" si="139"/>
        <v>0</v>
      </c>
      <c r="U204" s="2">
        <f>U171</f>
        <v>408.61591889600004</v>
      </c>
      <c r="V204" s="2">
        <f>V171</f>
        <v>0</v>
      </c>
      <c r="W204" s="2">
        <f>ROUND(W171,2)</f>
        <v>0</v>
      </c>
      <c r="X204" s="2">
        <f>ROUND(X171,2)</f>
        <v>211767.3</v>
      </c>
      <c r="Y204" s="2">
        <f>ROUND(Y171,2)</f>
        <v>101734.43</v>
      </c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>
        <f t="shared" ref="AO204:BD204" si="140">ROUND(AO171,2)</f>
        <v>1951.53</v>
      </c>
      <c r="AP204" s="2">
        <f t="shared" si="140"/>
        <v>0</v>
      </c>
      <c r="AQ204" s="2">
        <f t="shared" si="140"/>
        <v>0</v>
      </c>
      <c r="AR204" s="2">
        <f t="shared" si="140"/>
        <v>1123032.96</v>
      </c>
      <c r="AS204" s="2">
        <f t="shared" si="140"/>
        <v>280983.82</v>
      </c>
      <c r="AT204" s="2">
        <f t="shared" si="140"/>
        <v>842049.14</v>
      </c>
      <c r="AU204" s="2">
        <f t="shared" si="140"/>
        <v>0</v>
      </c>
      <c r="AV204" s="2">
        <f t="shared" si="140"/>
        <v>440625.76</v>
      </c>
      <c r="AW204" s="2">
        <f t="shared" si="140"/>
        <v>442577.29</v>
      </c>
      <c r="AX204" s="2">
        <f t="shared" si="140"/>
        <v>1951.53</v>
      </c>
      <c r="AY204" s="2">
        <f t="shared" si="140"/>
        <v>440625.76</v>
      </c>
      <c r="AZ204" s="2">
        <f t="shared" si="140"/>
        <v>0</v>
      </c>
      <c r="BA204" s="2">
        <f t="shared" si="140"/>
        <v>0</v>
      </c>
      <c r="BB204" s="2">
        <f t="shared" si="140"/>
        <v>0</v>
      </c>
      <c r="BC204" s="2">
        <f t="shared" si="140"/>
        <v>0</v>
      </c>
      <c r="BD204" s="2">
        <f t="shared" si="140"/>
        <v>0</v>
      </c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>
        <v>0</v>
      </c>
    </row>
    <row r="206" spans="1:206" x14ac:dyDescent="0.2">
      <c r="A206" s="4">
        <v>50</v>
      </c>
      <c r="B206" s="4">
        <v>0</v>
      </c>
      <c r="C206" s="4">
        <v>0</v>
      </c>
      <c r="D206" s="4">
        <v>1</v>
      </c>
      <c r="E206" s="4">
        <v>201</v>
      </c>
      <c r="F206" s="4">
        <f>ROUND(Source!O204,O206)</f>
        <v>762513.26</v>
      </c>
      <c r="G206" s="4" t="s">
        <v>72</v>
      </c>
      <c r="H206" s="4" t="s">
        <v>73</v>
      </c>
      <c r="I206" s="4"/>
      <c r="J206" s="4"/>
      <c r="K206" s="4">
        <v>201</v>
      </c>
      <c r="L206" s="4">
        <v>1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407430.12</v>
      </c>
      <c r="X206" s="4">
        <v>1</v>
      </c>
      <c r="Y206" s="4">
        <v>407430.12</v>
      </c>
      <c r="Z206" s="4"/>
      <c r="AA206" s="4"/>
      <c r="AB206" s="4"/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202</v>
      </c>
      <c r="F207" s="4">
        <f>ROUND(Source!P204,O207)</f>
        <v>442577.29</v>
      </c>
      <c r="G207" s="4" t="s">
        <v>74</v>
      </c>
      <c r="H207" s="4" t="s">
        <v>75</v>
      </c>
      <c r="I207" s="4"/>
      <c r="J207" s="4"/>
      <c r="K207" s="4">
        <v>202</v>
      </c>
      <c r="L207" s="4">
        <v>2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328331.67</v>
      </c>
      <c r="X207" s="4">
        <v>1</v>
      </c>
      <c r="Y207" s="4">
        <v>328331.67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222</v>
      </c>
      <c r="F208" s="4">
        <f>ROUND(Source!AO204,O208)</f>
        <v>1951.53</v>
      </c>
      <c r="G208" s="4" t="s">
        <v>76</v>
      </c>
      <c r="H208" s="4" t="s">
        <v>77</v>
      </c>
      <c r="I208" s="4"/>
      <c r="J208" s="4"/>
      <c r="K208" s="4">
        <v>222</v>
      </c>
      <c r="L208" s="4">
        <v>3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225</v>
      </c>
      <c r="F209" s="4">
        <f>ROUND(Source!AV204,O209)</f>
        <v>440625.76</v>
      </c>
      <c r="G209" s="4" t="s">
        <v>78</v>
      </c>
      <c r="H209" s="4" t="s">
        <v>79</v>
      </c>
      <c r="I209" s="4"/>
      <c r="J209" s="4"/>
      <c r="K209" s="4">
        <v>225</v>
      </c>
      <c r="L209" s="4">
        <v>4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328331.67</v>
      </c>
      <c r="X209" s="4">
        <v>1</v>
      </c>
      <c r="Y209" s="4">
        <v>328331.67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226</v>
      </c>
      <c r="F210" s="4">
        <f>ROUND(Source!AW204,O210)</f>
        <v>442577.29</v>
      </c>
      <c r="G210" s="4" t="s">
        <v>80</v>
      </c>
      <c r="H210" s="4" t="s">
        <v>81</v>
      </c>
      <c r="I210" s="4"/>
      <c r="J210" s="4"/>
      <c r="K210" s="4">
        <v>226</v>
      </c>
      <c r="L210" s="4">
        <v>5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328331.67</v>
      </c>
      <c r="X210" s="4">
        <v>1</v>
      </c>
      <c r="Y210" s="4">
        <v>328331.67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227</v>
      </c>
      <c r="F211" s="4">
        <f>ROUND(Source!AX204,O211)</f>
        <v>1951.53</v>
      </c>
      <c r="G211" s="4" t="s">
        <v>82</v>
      </c>
      <c r="H211" s="4" t="s">
        <v>83</v>
      </c>
      <c r="I211" s="4"/>
      <c r="J211" s="4"/>
      <c r="K211" s="4">
        <v>227</v>
      </c>
      <c r="L211" s="4">
        <v>6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228</v>
      </c>
      <c r="F212" s="4">
        <f>ROUND(Source!AY204,O212)</f>
        <v>440625.76</v>
      </c>
      <c r="G212" s="4" t="s">
        <v>84</v>
      </c>
      <c r="H212" s="4" t="s">
        <v>85</v>
      </c>
      <c r="I212" s="4"/>
      <c r="J212" s="4"/>
      <c r="K212" s="4">
        <v>228</v>
      </c>
      <c r="L212" s="4">
        <v>7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328331.67</v>
      </c>
      <c r="X212" s="4">
        <v>1</v>
      </c>
      <c r="Y212" s="4">
        <v>328331.67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216</v>
      </c>
      <c r="F213" s="4">
        <f>ROUND(Source!AP204,O213)</f>
        <v>0</v>
      </c>
      <c r="G213" s="4" t="s">
        <v>86</v>
      </c>
      <c r="H213" s="4" t="s">
        <v>87</v>
      </c>
      <c r="I213" s="4"/>
      <c r="J213" s="4"/>
      <c r="K213" s="4">
        <v>216</v>
      </c>
      <c r="L213" s="4">
        <v>8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223</v>
      </c>
      <c r="F214" s="4">
        <f>ROUND(Source!AQ204,O214)</f>
        <v>0</v>
      </c>
      <c r="G214" s="4" t="s">
        <v>88</v>
      </c>
      <c r="H214" s="4" t="s">
        <v>89</v>
      </c>
      <c r="I214" s="4"/>
      <c r="J214" s="4"/>
      <c r="K214" s="4">
        <v>223</v>
      </c>
      <c r="L214" s="4">
        <v>9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229</v>
      </c>
      <c r="F215" s="4">
        <f>ROUND(Source!AZ204,O215)</f>
        <v>0</v>
      </c>
      <c r="G215" s="4" t="s">
        <v>90</v>
      </c>
      <c r="H215" s="4" t="s">
        <v>91</v>
      </c>
      <c r="I215" s="4"/>
      <c r="J215" s="4"/>
      <c r="K215" s="4">
        <v>229</v>
      </c>
      <c r="L215" s="4">
        <v>10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203</v>
      </c>
      <c r="F216" s="4">
        <f>ROUND(Source!Q204,O216)</f>
        <v>78526.06</v>
      </c>
      <c r="G216" s="4" t="s">
        <v>92</v>
      </c>
      <c r="H216" s="4" t="s">
        <v>93</v>
      </c>
      <c r="I216" s="4"/>
      <c r="J216" s="4"/>
      <c r="K216" s="4">
        <v>203</v>
      </c>
      <c r="L216" s="4">
        <v>11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3837.47</v>
      </c>
      <c r="X216" s="4">
        <v>1</v>
      </c>
      <c r="Y216" s="4">
        <v>3837.47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231</v>
      </c>
      <c r="F217" s="4">
        <f>ROUND(Source!BB204,O217)</f>
        <v>0</v>
      </c>
      <c r="G217" s="4" t="s">
        <v>94</v>
      </c>
      <c r="H217" s="4" t="s">
        <v>95</v>
      </c>
      <c r="I217" s="4"/>
      <c r="J217" s="4"/>
      <c r="K217" s="4">
        <v>231</v>
      </c>
      <c r="L217" s="4">
        <v>12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204</v>
      </c>
      <c r="F218" s="4">
        <f>ROUND(Source!R204,O218)</f>
        <v>29386.22</v>
      </c>
      <c r="G218" s="4" t="s">
        <v>96</v>
      </c>
      <c r="H218" s="4" t="s">
        <v>97</v>
      </c>
      <c r="I218" s="4"/>
      <c r="J218" s="4"/>
      <c r="K218" s="4">
        <v>204</v>
      </c>
      <c r="L218" s="4">
        <v>13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1631.58</v>
      </c>
      <c r="X218" s="4">
        <v>1</v>
      </c>
      <c r="Y218" s="4">
        <v>1631.58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205</v>
      </c>
      <c r="F219" s="4">
        <f>ROUND(Source!S204,O219)</f>
        <v>241409.91</v>
      </c>
      <c r="G219" s="4" t="s">
        <v>98</v>
      </c>
      <c r="H219" s="4" t="s">
        <v>99</v>
      </c>
      <c r="I219" s="4"/>
      <c r="J219" s="4"/>
      <c r="K219" s="4">
        <v>205</v>
      </c>
      <c r="L219" s="4">
        <v>14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75260.98</v>
      </c>
      <c r="X219" s="4">
        <v>1</v>
      </c>
      <c r="Y219" s="4">
        <v>75260.98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232</v>
      </c>
      <c r="F220" s="4">
        <f>ROUND(Source!BC204,O220)</f>
        <v>0</v>
      </c>
      <c r="G220" s="4" t="s">
        <v>100</v>
      </c>
      <c r="H220" s="4" t="s">
        <v>101</v>
      </c>
      <c r="I220" s="4"/>
      <c r="J220" s="4"/>
      <c r="K220" s="4">
        <v>232</v>
      </c>
      <c r="L220" s="4">
        <v>15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214</v>
      </c>
      <c r="F221" s="4">
        <f>ROUND(Source!AS204,O221)</f>
        <v>280983.82</v>
      </c>
      <c r="G221" s="4" t="s">
        <v>102</v>
      </c>
      <c r="H221" s="4" t="s">
        <v>103</v>
      </c>
      <c r="I221" s="4"/>
      <c r="J221" s="4"/>
      <c r="K221" s="4">
        <v>214</v>
      </c>
      <c r="L221" s="4">
        <v>16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215</v>
      </c>
      <c r="F222" s="4">
        <f>ROUND(Source!AT204,O222)</f>
        <v>842049.14</v>
      </c>
      <c r="G222" s="4" t="s">
        <v>104</v>
      </c>
      <c r="H222" s="4" t="s">
        <v>105</v>
      </c>
      <c r="I222" s="4"/>
      <c r="J222" s="4"/>
      <c r="K222" s="4">
        <v>215</v>
      </c>
      <c r="L222" s="4">
        <v>17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511448.36</v>
      </c>
      <c r="X222" s="4">
        <v>1</v>
      </c>
      <c r="Y222" s="4">
        <v>511448.36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217</v>
      </c>
      <c r="F223" s="4">
        <f>ROUND(Source!AU204,O223)</f>
        <v>0</v>
      </c>
      <c r="G223" s="4" t="s">
        <v>106</v>
      </c>
      <c r="H223" s="4" t="s">
        <v>107</v>
      </c>
      <c r="I223" s="4"/>
      <c r="J223" s="4"/>
      <c r="K223" s="4">
        <v>217</v>
      </c>
      <c r="L223" s="4">
        <v>18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230</v>
      </c>
      <c r="F224" s="4">
        <f>ROUND(Source!BA204,O224)</f>
        <v>0</v>
      </c>
      <c r="G224" s="4" t="s">
        <v>108</v>
      </c>
      <c r="H224" s="4" t="s">
        <v>109</v>
      </c>
      <c r="I224" s="4"/>
      <c r="J224" s="4"/>
      <c r="K224" s="4">
        <v>230</v>
      </c>
      <c r="L224" s="4">
        <v>19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206</v>
      </c>
      <c r="F225" s="4">
        <f>ROUND(Source!T204,O225)</f>
        <v>0</v>
      </c>
      <c r="G225" s="4" t="s">
        <v>110</v>
      </c>
      <c r="H225" s="4" t="s">
        <v>111</v>
      </c>
      <c r="I225" s="4"/>
      <c r="J225" s="4"/>
      <c r="K225" s="4">
        <v>206</v>
      </c>
      <c r="L225" s="4">
        <v>20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207</v>
      </c>
      <c r="F226" s="4">
        <f>Source!U204</f>
        <v>408.61591889600004</v>
      </c>
      <c r="G226" s="4" t="s">
        <v>112</v>
      </c>
      <c r="H226" s="4" t="s">
        <v>113</v>
      </c>
      <c r="I226" s="4"/>
      <c r="J226" s="4"/>
      <c r="K226" s="4">
        <v>207</v>
      </c>
      <c r="L226" s="4">
        <v>21</v>
      </c>
      <c r="M226" s="4">
        <v>3</v>
      </c>
      <c r="N226" s="4" t="s">
        <v>3</v>
      </c>
      <c r="O226" s="4">
        <v>-1</v>
      </c>
      <c r="P226" s="4"/>
      <c r="Q226" s="4"/>
      <c r="R226" s="4"/>
      <c r="S226" s="4"/>
      <c r="T226" s="4"/>
      <c r="U226" s="4"/>
      <c r="V226" s="4"/>
      <c r="W226" s="4">
        <v>133.169843808</v>
      </c>
      <c r="X226" s="4">
        <v>1</v>
      </c>
      <c r="Y226" s="4">
        <v>133.169843808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208</v>
      </c>
      <c r="F227" s="4">
        <f>Source!V204</f>
        <v>0</v>
      </c>
      <c r="G227" s="4" t="s">
        <v>114</v>
      </c>
      <c r="H227" s="4" t="s">
        <v>115</v>
      </c>
      <c r="I227" s="4"/>
      <c r="J227" s="4"/>
      <c r="K227" s="4">
        <v>208</v>
      </c>
      <c r="L227" s="4">
        <v>22</v>
      </c>
      <c r="M227" s="4">
        <v>3</v>
      </c>
      <c r="N227" s="4" t="s">
        <v>3</v>
      </c>
      <c r="O227" s="4">
        <v>-1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209</v>
      </c>
      <c r="F228" s="4">
        <f>ROUND(Source!W204,O228)</f>
        <v>0</v>
      </c>
      <c r="G228" s="4" t="s">
        <v>116</v>
      </c>
      <c r="H228" s="4" t="s">
        <v>117</v>
      </c>
      <c r="I228" s="4"/>
      <c r="J228" s="4"/>
      <c r="K228" s="4">
        <v>209</v>
      </c>
      <c r="L228" s="4">
        <v>23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233</v>
      </c>
      <c r="F229" s="4">
        <f>ROUND(Source!BD204,O229)</f>
        <v>0</v>
      </c>
      <c r="G229" s="4" t="s">
        <v>118</v>
      </c>
      <c r="H229" s="4" t="s">
        <v>119</v>
      </c>
      <c r="I229" s="4"/>
      <c r="J229" s="4"/>
      <c r="K229" s="4">
        <v>233</v>
      </c>
      <c r="L229" s="4">
        <v>24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210</v>
      </c>
      <c r="F230" s="4">
        <f>ROUND(Source!X204,O230)</f>
        <v>211767.3</v>
      </c>
      <c r="G230" s="4" t="s">
        <v>120</v>
      </c>
      <c r="H230" s="4" t="s">
        <v>121</v>
      </c>
      <c r="I230" s="4"/>
      <c r="J230" s="4"/>
      <c r="K230" s="4">
        <v>210</v>
      </c>
      <c r="L230" s="4">
        <v>25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69071.429999999993</v>
      </c>
      <c r="X230" s="4">
        <v>1</v>
      </c>
      <c r="Y230" s="4">
        <v>69071.429999999993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211</v>
      </c>
      <c r="F231" s="4">
        <f>ROUND(Source!Y204,O231)</f>
        <v>101734.43</v>
      </c>
      <c r="G231" s="4" t="s">
        <v>122</v>
      </c>
      <c r="H231" s="4" t="s">
        <v>123</v>
      </c>
      <c r="I231" s="4"/>
      <c r="J231" s="4"/>
      <c r="K231" s="4">
        <v>211</v>
      </c>
      <c r="L231" s="4">
        <v>26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32336.28</v>
      </c>
      <c r="X231" s="4">
        <v>1</v>
      </c>
      <c r="Y231" s="4">
        <v>32336.28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224</v>
      </c>
      <c r="F232" s="4">
        <f>ROUND(Source!AR204,O232)</f>
        <v>1123032.96</v>
      </c>
      <c r="G232" s="4" t="s">
        <v>124</v>
      </c>
      <c r="H232" s="4" t="s">
        <v>125</v>
      </c>
      <c r="I232" s="4"/>
      <c r="J232" s="4"/>
      <c r="K232" s="4">
        <v>224</v>
      </c>
      <c r="L232" s="4">
        <v>27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511448.36</v>
      </c>
      <c r="X232" s="4">
        <v>1</v>
      </c>
      <c r="Y232" s="4">
        <v>511448.36</v>
      </c>
      <c r="Z232" s="4"/>
      <c r="AA232" s="4"/>
      <c r="AB232" s="4"/>
    </row>
    <row r="233" spans="1:28" x14ac:dyDescent="0.2">
      <c r="A233" s="4">
        <v>50</v>
      </c>
      <c r="B233" s="4">
        <v>1</v>
      </c>
      <c r="C233" s="4">
        <v>0</v>
      </c>
      <c r="D233" s="4">
        <v>2</v>
      </c>
      <c r="E233" s="4">
        <v>0</v>
      </c>
      <c r="F233" s="4">
        <f>ROUND(F232,O233)</f>
        <v>1123032.96</v>
      </c>
      <c r="G233" s="4" t="s">
        <v>310</v>
      </c>
      <c r="H233" s="4" t="s">
        <v>311</v>
      </c>
      <c r="I233" s="4"/>
      <c r="J233" s="4"/>
      <c r="K233" s="4">
        <v>212</v>
      </c>
      <c r="L233" s="4">
        <v>28</v>
      </c>
      <c r="M233" s="4">
        <v>0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511448.36</v>
      </c>
      <c r="X233" s="4">
        <v>1</v>
      </c>
      <c r="Y233" s="4">
        <v>511448.36</v>
      </c>
      <c r="Z233" s="4"/>
      <c r="AA233" s="4"/>
      <c r="AB233" s="4"/>
    </row>
    <row r="234" spans="1:28" x14ac:dyDescent="0.2">
      <c r="A234" s="4">
        <v>50</v>
      </c>
      <c r="B234" s="4">
        <v>1</v>
      </c>
      <c r="C234" s="4">
        <v>0</v>
      </c>
      <c r="D234" s="4">
        <v>2</v>
      </c>
      <c r="E234" s="4">
        <v>0</v>
      </c>
      <c r="F234" s="4">
        <f>ROUND(F233*0.2,O234)</f>
        <v>224606.59</v>
      </c>
      <c r="G234" s="4" t="s">
        <v>312</v>
      </c>
      <c r="H234" s="4" t="s">
        <v>313</v>
      </c>
      <c r="I234" s="4"/>
      <c r="J234" s="4"/>
      <c r="K234" s="4">
        <v>212</v>
      </c>
      <c r="L234" s="4">
        <v>29</v>
      </c>
      <c r="M234" s="4">
        <v>0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102289.67</v>
      </c>
      <c r="X234" s="4">
        <v>1</v>
      </c>
      <c r="Y234" s="4">
        <v>102289.67</v>
      </c>
      <c r="Z234" s="4"/>
      <c r="AA234" s="4"/>
      <c r="AB234" s="4"/>
    </row>
    <row r="235" spans="1:28" x14ac:dyDescent="0.2">
      <c r="A235" s="4">
        <v>50</v>
      </c>
      <c r="B235" s="4">
        <v>1</v>
      </c>
      <c r="C235" s="4">
        <v>0</v>
      </c>
      <c r="D235" s="4">
        <v>2</v>
      </c>
      <c r="E235" s="4">
        <v>213</v>
      </c>
      <c r="F235" s="4">
        <f>ROUND(F233+F234,O235)</f>
        <v>1347639.55</v>
      </c>
      <c r="G235" s="4" t="s">
        <v>314</v>
      </c>
      <c r="H235" s="4" t="s">
        <v>124</v>
      </c>
      <c r="I235" s="4"/>
      <c r="J235" s="4"/>
      <c r="K235" s="4">
        <v>212</v>
      </c>
      <c r="L235" s="4">
        <v>30</v>
      </c>
      <c r="M235" s="4">
        <v>0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613738.03</v>
      </c>
      <c r="X235" s="4">
        <v>1</v>
      </c>
      <c r="Y235" s="4">
        <v>613738.03</v>
      </c>
      <c r="Z235" s="4"/>
      <c r="AA235" s="4"/>
      <c r="AB235" s="4"/>
    </row>
    <row r="238" spans="1:28" x14ac:dyDescent="0.2">
      <c r="A238">
        <v>70</v>
      </c>
      <c r="B238">
        <v>1</v>
      </c>
      <c r="D238">
        <v>1</v>
      </c>
      <c r="E238" t="s">
        <v>315</v>
      </c>
      <c r="F238" t="s">
        <v>316</v>
      </c>
      <c r="G238">
        <v>0</v>
      </c>
      <c r="H238">
        <v>0</v>
      </c>
      <c r="I238" t="s">
        <v>3</v>
      </c>
      <c r="J238">
        <v>1</v>
      </c>
      <c r="K238">
        <v>0</v>
      </c>
      <c r="L238" t="s">
        <v>3</v>
      </c>
      <c r="M238" t="s">
        <v>3</v>
      </c>
      <c r="N238">
        <v>0</v>
      </c>
      <c r="P238" t="s">
        <v>3</v>
      </c>
    </row>
    <row r="239" spans="1:28" x14ac:dyDescent="0.2">
      <c r="A239">
        <v>70</v>
      </c>
      <c r="B239">
        <v>1</v>
      </c>
      <c r="D239">
        <v>2</v>
      </c>
      <c r="E239" t="s">
        <v>317</v>
      </c>
      <c r="F239" t="s">
        <v>318</v>
      </c>
      <c r="G239">
        <v>1</v>
      </c>
      <c r="H239">
        <v>0</v>
      </c>
      <c r="I239" t="s">
        <v>3</v>
      </c>
      <c r="J239">
        <v>1</v>
      </c>
      <c r="K239">
        <v>0</v>
      </c>
      <c r="L239" t="s">
        <v>3</v>
      </c>
      <c r="M239" t="s">
        <v>3</v>
      </c>
      <c r="N239">
        <v>0</v>
      </c>
      <c r="P239" t="s">
        <v>3</v>
      </c>
    </row>
    <row r="241" spans="1:50" x14ac:dyDescent="0.2">
      <c r="A241">
        <v>-1</v>
      </c>
    </row>
    <row r="243" spans="1:50" x14ac:dyDescent="0.2">
      <c r="A243" s="3">
        <v>75</v>
      </c>
      <c r="B243" s="3" t="s">
        <v>319</v>
      </c>
      <c r="C243" s="3">
        <v>2025</v>
      </c>
      <c r="D243" s="3">
        <v>0</v>
      </c>
      <c r="E243" s="3">
        <v>1</v>
      </c>
      <c r="F243" s="3"/>
      <c r="G243" s="3">
        <v>0</v>
      </c>
      <c r="H243" s="3">
        <v>2</v>
      </c>
      <c r="I243" s="3">
        <v>1</v>
      </c>
      <c r="J243" s="3">
        <v>1</v>
      </c>
      <c r="K243" s="3">
        <v>95</v>
      </c>
      <c r="L243" s="3">
        <v>65</v>
      </c>
      <c r="M243" s="3">
        <v>0</v>
      </c>
      <c r="N243" s="3">
        <v>42206730</v>
      </c>
      <c r="O243" s="3">
        <v>1</v>
      </c>
    </row>
    <row r="244" spans="1:50" x14ac:dyDescent="0.2">
      <c r="A244" s="5">
        <v>1</v>
      </c>
      <c r="B244" s="5" t="s">
        <v>320</v>
      </c>
      <c r="C244" s="5" t="s">
        <v>321</v>
      </c>
      <c r="D244" s="5">
        <v>2025</v>
      </c>
      <c r="E244" s="5">
        <v>1</v>
      </c>
      <c r="F244" s="5">
        <v>1</v>
      </c>
      <c r="G244" s="5">
        <v>1</v>
      </c>
      <c r="H244" s="5">
        <v>0</v>
      </c>
      <c r="I244" s="5">
        <v>2</v>
      </c>
      <c r="J244" s="5">
        <v>1</v>
      </c>
      <c r="K244" s="5">
        <v>9.8000000000000007</v>
      </c>
      <c r="L244" s="5">
        <v>7.27</v>
      </c>
      <c r="M244" s="5">
        <v>1</v>
      </c>
      <c r="N244" s="5">
        <v>1</v>
      </c>
      <c r="O244" s="5">
        <v>9.8000000000000007</v>
      </c>
      <c r="P244" s="5">
        <v>7.27</v>
      </c>
      <c r="Q244" s="5">
        <v>1</v>
      </c>
      <c r="R244" s="5" t="s">
        <v>3</v>
      </c>
      <c r="S244" s="5" t="s">
        <v>3</v>
      </c>
      <c r="T244" s="5" t="s">
        <v>3</v>
      </c>
      <c r="U244" s="5" t="s">
        <v>3</v>
      </c>
      <c r="V244" s="5" t="s">
        <v>3</v>
      </c>
      <c r="W244" s="5" t="s">
        <v>3</v>
      </c>
      <c r="X244" s="5" t="s">
        <v>3</v>
      </c>
      <c r="Y244" s="5" t="s">
        <v>3</v>
      </c>
      <c r="Z244" s="5" t="s">
        <v>3</v>
      </c>
      <c r="AA244" s="5" t="s">
        <v>322</v>
      </c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>
        <v>42206731</v>
      </c>
      <c r="AO244" s="5"/>
      <c r="AP244" s="5"/>
      <c r="AQ244" s="5"/>
      <c r="AR244" s="5"/>
      <c r="AS244" s="5"/>
      <c r="AT244" s="5"/>
      <c r="AU244" s="5"/>
      <c r="AV244" s="5"/>
      <c r="AW244" s="5"/>
      <c r="AX244" s="5"/>
    </row>
    <row r="248" spans="1:50" x14ac:dyDescent="0.2">
      <c r="A248">
        <v>65</v>
      </c>
      <c r="C248">
        <v>1</v>
      </c>
      <c r="D248">
        <v>0</v>
      </c>
      <c r="E24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323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74434</v>
      </c>
      <c r="M1">
        <v>10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42206730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14</v>
      </c>
      <c r="D16" s="6" t="s">
        <v>14</v>
      </c>
      <c r="E16" s="7">
        <f>ROUND((Source!F188)/1000,2)</f>
        <v>280.98</v>
      </c>
      <c r="F16" s="7">
        <f>ROUND((Source!F189)/1000,2)</f>
        <v>842.05</v>
      </c>
      <c r="G16" s="7">
        <f>ROUND((Source!F180)/1000,2)</f>
        <v>0</v>
      </c>
      <c r="H16" s="7">
        <f>ROUND((Source!F190)/1000+(Source!F191)/1000,2)</f>
        <v>0</v>
      </c>
      <c r="I16" s="7">
        <f>E16+F16+G16+H16</f>
        <v>1123.03</v>
      </c>
      <c r="J16" s="7">
        <f>ROUND((Source!F186+Source!F185)/1000,2)</f>
        <v>270.8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407430.12</v>
      </c>
      <c r="AU16" s="7">
        <v>328331.67</v>
      </c>
      <c r="AV16" s="7">
        <v>0</v>
      </c>
      <c r="AW16" s="7">
        <v>0</v>
      </c>
      <c r="AX16" s="7">
        <v>0</v>
      </c>
      <c r="AY16" s="7">
        <v>3837.47</v>
      </c>
      <c r="AZ16" s="7">
        <v>1631.58</v>
      </c>
      <c r="BA16" s="7">
        <v>75260.98</v>
      </c>
      <c r="BB16" s="7">
        <v>0</v>
      </c>
      <c r="BC16" s="7">
        <v>511448.36</v>
      </c>
      <c r="BD16" s="7">
        <v>0</v>
      </c>
      <c r="BE16" s="7">
        <v>0</v>
      </c>
      <c r="BF16" s="7">
        <v>133.169843808</v>
      </c>
      <c r="BG16" s="7">
        <v>0</v>
      </c>
      <c r="BH16" s="7">
        <v>0</v>
      </c>
      <c r="BI16" s="7">
        <v>69071.429999999993</v>
      </c>
      <c r="BJ16" s="7">
        <v>32336.28</v>
      </c>
      <c r="BK16" s="7">
        <v>511448.36</v>
      </c>
    </row>
    <row r="18" spans="1:19" x14ac:dyDescent="0.2">
      <c r="A18">
        <v>51</v>
      </c>
      <c r="E18" s="8">
        <f>SUMIF(A16:A17,3,E16:E17)</f>
        <v>280.98</v>
      </c>
      <c r="F18" s="8">
        <f>SUMIF(A16:A17,3,F16:F17)</f>
        <v>842.05</v>
      </c>
      <c r="G18" s="8">
        <f>SUMIF(A16:A17,3,G16:G17)</f>
        <v>0</v>
      </c>
      <c r="H18" s="8">
        <f>SUMIF(A16:A17,3,H16:H17)</f>
        <v>0</v>
      </c>
      <c r="I18" s="8">
        <f>SUMIF(A16:A17,3,I16:I17)</f>
        <v>1123.03</v>
      </c>
      <c r="J18" s="8">
        <f>SUMIF(A16:A17,3,J16:J17)</f>
        <v>270.8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407430.12</v>
      </c>
      <c r="G20" s="4" t="s">
        <v>72</v>
      </c>
      <c r="H20" s="4" t="s">
        <v>73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328331.67</v>
      </c>
      <c r="G21" s="4" t="s">
        <v>74</v>
      </c>
      <c r="H21" s="4" t="s">
        <v>75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76</v>
      </c>
      <c r="H22" s="4" t="s">
        <v>77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328331.67</v>
      </c>
      <c r="G23" s="4" t="s">
        <v>78</v>
      </c>
      <c r="H23" s="4" t="s">
        <v>79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328331.67</v>
      </c>
      <c r="G24" s="4" t="s">
        <v>80</v>
      </c>
      <c r="H24" s="4" t="s">
        <v>81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82</v>
      </c>
      <c r="H25" s="4" t="s">
        <v>83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328331.67</v>
      </c>
      <c r="G26" s="4" t="s">
        <v>84</v>
      </c>
      <c r="H26" s="4" t="s">
        <v>85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86</v>
      </c>
      <c r="H27" s="4" t="s">
        <v>87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88</v>
      </c>
      <c r="H28" s="4" t="s">
        <v>89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90</v>
      </c>
      <c r="H29" s="4" t="s">
        <v>91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3837.47</v>
      </c>
      <c r="G30" s="4" t="s">
        <v>92</v>
      </c>
      <c r="H30" s="4" t="s">
        <v>93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94</v>
      </c>
      <c r="H31" s="4" t="s">
        <v>95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1631.58</v>
      </c>
      <c r="G32" s="4" t="s">
        <v>96</v>
      </c>
      <c r="H32" s="4" t="s">
        <v>97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75260.98</v>
      </c>
      <c r="G33" s="4" t="s">
        <v>98</v>
      </c>
      <c r="H33" s="4" t="s">
        <v>99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100</v>
      </c>
      <c r="H34" s="4" t="s">
        <v>101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102</v>
      </c>
      <c r="H35" s="4" t="s">
        <v>103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511448.36</v>
      </c>
      <c r="G36" s="4" t="s">
        <v>104</v>
      </c>
      <c r="H36" s="4" t="s">
        <v>105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106</v>
      </c>
      <c r="H37" s="4" t="s">
        <v>107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108</v>
      </c>
      <c r="H38" s="4" t="s">
        <v>109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110</v>
      </c>
      <c r="H39" s="4" t="s">
        <v>111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133.169843808</v>
      </c>
      <c r="G40" s="4" t="s">
        <v>112</v>
      </c>
      <c r="H40" s="4" t="s">
        <v>113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114</v>
      </c>
      <c r="H41" s="4" t="s">
        <v>115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116</v>
      </c>
      <c r="H42" s="4" t="s">
        <v>117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118</v>
      </c>
      <c r="H43" s="4" t="s">
        <v>119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69071.429999999993</v>
      </c>
      <c r="G44" s="4" t="s">
        <v>120</v>
      </c>
      <c r="H44" s="4" t="s">
        <v>121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32336.28</v>
      </c>
      <c r="G45" s="4" t="s">
        <v>122</v>
      </c>
      <c r="H45" s="4" t="s">
        <v>123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511448.36</v>
      </c>
      <c r="G46" s="4" t="s">
        <v>124</v>
      </c>
      <c r="H46" s="4" t="s">
        <v>125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511448.36</v>
      </c>
      <c r="G47" s="4" t="s">
        <v>310</v>
      </c>
      <c r="H47" s="4" t="s">
        <v>311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102289.67</v>
      </c>
      <c r="G48" s="4" t="s">
        <v>312</v>
      </c>
      <c r="H48" s="4" t="s">
        <v>313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50" x14ac:dyDescent="0.2">
      <c r="A49" s="4">
        <v>50</v>
      </c>
      <c r="B49" s="4">
        <v>1</v>
      </c>
      <c r="C49" s="4">
        <v>0</v>
      </c>
      <c r="D49" s="4">
        <v>2</v>
      </c>
      <c r="E49" s="4">
        <v>213</v>
      </c>
      <c r="F49" s="4">
        <v>613738.03</v>
      </c>
      <c r="G49" s="4" t="s">
        <v>314</v>
      </c>
      <c r="H49" s="4" t="s">
        <v>124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1" spans="1:50" x14ac:dyDescent="0.2">
      <c r="A51">
        <v>-1</v>
      </c>
    </row>
    <row r="54" spans="1:50" x14ac:dyDescent="0.2">
      <c r="A54" s="3">
        <v>75</v>
      </c>
      <c r="B54" s="3" t="s">
        <v>319</v>
      </c>
      <c r="C54" s="3">
        <v>2025</v>
      </c>
      <c r="D54" s="3">
        <v>0</v>
      </c>
      <c r="E54" s="3">
        <v>1</v>
      </c>
      <c r="F54" s="3"/>
      <c r="G54" s="3">
        <v>0</v>
      </c>
      <c r="H54" s="3">
        <v>2</v>
      </c>
      <c r="I54" s="3">
        <v>1</v>
      </c>
      <c r="J54" s="3">
        <v>1</v>
      </c>
      <c r="K54" s="3">
        <v>95</v>
      </c>
      <c r="L54" s="3">
        <v>65</v>
      </c>
      <c r="M54" s="3">
        <v>0</v>
      </c>
      <c r="N54" s="3">
        <v>42206730</v>
      </c>
      <c r="O54" s="3">
        <v>1</v>
      </c>
    </row>
    <row r="55" spans="1:50" x14ac:dyDescent="0.2">
      <c r="A55" s="5">
        <v>1</v>
      </c>
      <c r="B55" s="5" t="s">
        <v>320</v>
      </c>
      <c r="C55" s="5" t="s">
        <v>321</v>
      </c>
      <c r="D55" s="5">
        <v>2025</v>
      </c>
      <c r="E55" s="5">
        <v>1</v>
      </c>
      <c r="F55" s="5">
        <v>1</v>
      </c>
      <c r="G55" s="5">
        <v>1</v>
      </c>
      <c r="H55" s="5">
        <v>0</v>
      </c>
      <c r="I55" s="5">
        <v>2</v>
      </c>
      <c r="J55" s="5">
        <v>1</v>
      </c>
      <c r="K55" s="5">
        <v>9.8000000000000007</v>
      </c>
      <c r="L55" s="5">
        <v>7.27</v>
      </c>
      <c r="M55" s="5">
        <v>1</v>
      </c>
      <c r="N55" s="5">
        <v>1</v>
      </c>
      <c r="O55" s="5">
        <v>9.8000000000000007</v>
      </c>
      <c r="P55" s="5">
        <v>7.27</v>
      </c>
      <c r="Q55" s="5">
        <v>1</v>
      </c>
      <c r="R55" s="5" t="s">
        <v>3</v>
      </c>
      <c r="S55" s="5" t="s">
        <v>3</v>
      </c>
      <c r="T55" s="5" t="s">
        <v>3</v>
      </c>
      <c r="U55" s="5" t="s">
        <v>3</v>
      </c>
      <c r="V55" s="5" t="s">
        <v>3</v>
      </c>
      <c r="W55" s="5" t="s">
        <v>3</v>
      </c>
      <c r="X55" s="5" t="s">
        <v>3</v>
      </c>
      <c r="Y55" s="5" t="s">
        <v>3</v>
      </c>
      <c r="Z55" s="5" t="s">
        <v>3</v>
      </c>
      <c r="AA55" s="5" t="s">
        <v>322</v>
      </c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>
        <v>42206731</v>
      </c>
      <c r="AO55" s="5"/>
      <c r="AP55" s="5"/>
      <c r="AQ55" s="5"/>
      <c r="AR55" s="5"/>
      <c r="AS55" s="5"/>
      <c r="AT55" s="5"/>
      <c r="AU55" s="5"/>
      <c r="AV55" s="5"/>
      <c r="AW55" s="5"/>
      <c r="AX55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2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42206730</v>
      </c>
      <c r="C1">
        <v>42206969</v>
      </c>
      <c r="D1">
        <v>40201492</v>
      </c>
      <c r="E1">
        <v>1</v>
      </c>
      <c r="F1">
        <v>1</v>
      </c>
      <c r="G1">
        <v>1075</v>
      </c>
      <c r="H1">
        <v>2</v>
      </c>
      <c r="I1" t="s">
        <v>324</v>
      </c>
      <c r="J1" t="s">
        <v>325</v>
      </c>
      <c r="K1" t="s">
        <v>326</v>
      </c>
      <c r="L1">
        <v>1368</v>
      </c>
      <c r="N1">
        <v>1011</v>
      </c>
      <c r="O1" t="s">
        <v>327</v>
      </c>
      <c r="P1" t="s">
        <v>327</v>
      </c>
      <c r="Q1">
        <v>1</v>
      </c>
      <c r="W1">
        <v>0</v>
      </c>
      <c r="X1">
        <v>322366203</v>
      </c>
      <c r="Y1">
        <f>(((AT1*1.2)*1.1)*0.3)</f>
        <v>0.89495999999999998</v>
      </c>
      <c r="AA1">
        <v>0</v>
      </c>
      <c r="AB1">
        <v>1249.82</v>
      </c>
      <c r="AC1">
        <v>588.98</v>
      </c>
      <c r="AD1">
        <v>0</v>
      </c>
      <c r="AE1">
        <v>0</v>
      </c>
      <c r="AF1">
        <v>83.1</v>
      </c>
      <c r="AG1">
        <v>12.62</v>
      </c>
      <c r="AH1">
        <v>0</v>
      </c>
      <c r="AI1">
        <v>1</v>
      </c>
      <c r="AJ1">
        <v>15.04</v>
      </c>
      <c r="AK1">
        <v>46.67</v>
      </c>
      <c r="AL1">
        <v>1</v>
      </c>
      <c r="AM1">
        <v>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2.2599999999999998</v>
      </c>
      <c r="AU1" t="s">
        <v>328</v>
      </c>
      <c r="AV1">
        <v>0</v>
      </c>
      <c r="AW1">
        <v>2</v>
      </c>
      <c r="AX1">
        <v>42206985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V1">
        <v>0</v>
      </c>
      <c r="CW1">
        <f>ROUND(Y1*Source!I29*DO1,9)</f>
        <v>0</v>
      </c>
      <c r="CX1">
        <f>ROUND(Y1*Source!I29,9)</f>
        <v>0.21479039999999999</v>
      </c>
      <c r="CY1">
        <f>AB1</f>
        <v>1249.82</v>
      </c>
      <c r="CZ1">
        <f>AF1</f>
        <v>83.1</v>
      </c>
      <c r="DA1">
        <f>AJ1</f>
        <v>15.04</v>
      </c>
      <c r="DB1">
        <f>ROUND((((ROUND(AT1*CZ1,2)*1.2)*1.1)*0.3),2)</f>
        <v>74.37</v>
      </c>
      <c r="DC1">
        <f>ROUND((((ROUND(AT1*AG1,2)*1.2)*1.1)*0.3),2)</f>
        <v>11.29</v>
      </c>
      <c r="DD1" t="s">
        <v>3</v>
      </c>
      <c r="DE1" t="s">
        <v>3</v>
      </c>
      <c r="DF1">
        <f>ROUND(ROUND(AE1,2)*CX1,2)</f>
        <v>0</v>
      </c>
      <c r="DG1">
        <f>ROUND(ROUND(AF1*AJ1,2)*CX1,2)</f>
        <v>268.45</v>
      </c>
      <c r="DH1">
        <f>ROUND(ROUND(AG1*AK1,2)*CX1,2)</f>
        <v>126.51</v>
      </c>
      <c r="DI1">
        <f t="shared" ref="DI1:DI32" si="0">ROUND(ROUND(AH1,2)*CX1,2)</f>
        <v>0</v>
      </c>
      <c r="DJ1">
        <f>DG1</f>
        <v>268.45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42206730</v>
      </c>
      <c r="C2">
        <v>42206969</v>
      </c>
      <c r="D2">
        <v>40200818</v>
      </c>
      <c r="E2">
        <v>1</v>
      </c>
      <c r="F2">
        <v>1</v>
      </c>
      <c r="G2">
        <v>1075</v>
      </c>
      <c r="H2">
        <v>2</v>
      </c>
      <c r="I2" t="s">
        <v>329</v>
      </c>
      <c r="J2" t="s">
        <v>330</v>
      </c>
      <c r="K2" t="s">
        <v>331</v>
      </c>
      <c r="L2">
        <v>1368</v>
      </c>
      <c r="N2">
        <v>1011</v>
      </c>
      <c r="O2" t="s">
        <v>327</v>
      </c>
      <c r="P2" t="s">
        <v>327</v>
      </c>
      <c r="Q2">
        <v>1</v>
      </c>
      <c r="W2">
        <v>0</v>
      </c>
      <c r="X2">
        <v>-878540793</v>
      </c>
      <c r="Y2">
        <f>(((AT2*1.2)*1.1)*0.3)</f>
        <v>3.96</v>
      </c>
      <c r="AA2">
        <v>0</v>
      </c>
      <c r="AB2">
        <v>1826.73</v>
      </c>
      <c r="AC2">
        <v>678.58</v>
      </c>
      <c r="AD2">
        <v>0</v>
      </c>
      <c r="AE2">
        <v>0</v>
      </c>
      <c r="AF2">
        <v>132.66</v>
      </c>
      <c r="AG2">
        <v>14.54</v>
      </c>
      <c r="AH2">
        <v>0</v>
      </c>
      <c r="AI2">
        <v>1</v>
      </c>
      <c r="AJ2">
        <v>13.77</v>
      </c>
      <c r="AK2">
        <v>46.67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10</v>
      </c>
      <c r="AU2" t="s">
        <v>328</v>
      </c>
      <c r="AV2">
        <v>0</v>
      </c>
      <c r="AW2">
        <v>2</v>
      </c>
      <c r="AX2">
        <v>42206986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ROUND(Y2*Source!I29*DO2,9)</f>
        <v>0</v>
      </c>
      <c r="CX2">
        <f>ROUND(Y2*Source!I29,9)</f>
        <v>0.95040000000000002</v>
      </c>
      <c r="CY2">
        <f>AB2</f>
        <v>1826.73</v>
      </c>
      <c r="CZ2">
        <f>AF2</f>
        <v>132.66</v>
      </c>
      <c r="DA2">
        <f>AJ2</f>
        <v>13.77</v>
      </c>
      <c r="DB2">
        <f>ROUND((((ROUND(AT2*CZ2,2)*1.2)*1.1)*0.3),2)</f>
        <v>525.33000000000004</v>
      </c>
      <c r="DC2">
        <f>ROUND((((ROUND(AT2*AG2,2)*1.2)*1.1)*0.3),2)</f>
        <v>57.58</v>
      </c>
      <c r="DD2" t="s">
        <v>3</v>
      </c>
      <c r="DE2" t="s">
        <v>3</v>
      </c>
      <c r="DF2">
        <f>ROUND(ROUND(AE2,2)*CX2,2)</f>
        <v>0</v>
      </c>
      <c r="DG2">
        <f>ROUND(ROUND(AF2*AJ2,2)*CX2,2)</f>
        <v>1736.12</v>
      </c>
      <c r="DH2">
        <f>ROUND(ROUND(AG2*AK2,2)*CX2,2)</f>
        <v>644.91999999999996</v>
      </c>
      <c r="DI2">
        <f t="shared" si="0"/>
        <v>0</v>
      </c>
      <c r="DJ2">
        <f>DG2</f>
        <v>1736.12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ROW(Source!A29)</f>
        <v>29</v>
      </c>
      <c r="B3">
        <v>42206730</v>
      </c>
      <c r="C3">
        <v>42206969</v>
      </c>
      <c r="D3">
        <v>40200835</v>
      </c>
      <c r="E3">
        <v>1</v>
      </c>
      <c r="F3">
        <v>1</v>
      </c>
      <c r="G3">
        <v>1075</v>
      </c>
      <c r="H3">
        <v>2</v>
      </c>
      <c r="I3" t="s">
        <v>332</v>
      </c>
      <c r="J3" t="s">
        <v>333</v>
      </c>
      <c r="K3" t="s">
        <v>334</v>
      </c>
      <c r="L3">
        <v>1368</v>
      </c>
      <c r="N3">
        <v>1011</v>
      </c>
      <c r="O3" t="s">
        <v>327</v>
      </c>
      <c r="P3" t="s">
        <v>327</v>
      </c>
      <c r="Q3">
        <v>1</v>
      </c>
      <c r="W3">
        <v>0</v>
      </c>
      <c r="X3">
        <v>-1256645195</v>
      </c>
      <c r="Y3">
        <f>(((AT3*1.2)*1.1)*0.3)</f>
        <v>2.97</v>
      </c>
      <c r="AA3">
        <v>0</v>
      </c>
      <c r="AB3">
        <v>6.39</v>
      </c>
      <c r="AC3">
        <v>0</v>
      </c>
      <c r="AD3">
        <v>0</v>
      </c>
      <c r="AE3">
        <v>0</v>
      </c>
      <c r="AF3">
        <v>0.73</v>
      </c>
      <c r="AG3">
        <v>0</v>
      </c>
      <c r="AH3">
        <v>0</v>
      </c>
      <c r="AI3">
        <v>1</v>
      </c>
      <c r="AJ3">
        <v>8.75</v>
      </c>
      <c r="AK3">
        <v>46.67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7.5</v>
      </c>
      <c r="AU3" t="s">
        <v>328</v>
      </c>
      <c r="AV3">
        <v>0</v>
      </c>
      <c r="AW3">
        <v>2</v>
      </c>
      <c r="AX3">
        <v>42206987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ROUND(Y3*Source!I29*DO3,9)</f>
        <v>0</v>
      </c>
      <c r="CX3">
        <f>ROUND(Y3*Source!I29,9)</f>
        <v>0.71279999999999999</v>
      </c>
      <c r="CY3">
        <f>AB3</f>
        <v>6.39</v>
      </c>
      <c r="CZ3">
        <f>AF3</f>
        <v>0.73</v>
      </c>
      <c r="DA3">
        <f>AJ3</f>
        <v>8.75</v>
      </c>
      <c r="DB3">
        <f>ROUND((((ROUND(AT3*CZ3,2)*1.2)*1.1)*0.3),2)</f>
        <v>2.17</v>
      </c>
      <c r="DC3">
        <f>ROUND((((ROUND(AT3*AG3,2)*1.2)*1.1)*0.3),2)</f>
        <v>0</v>
      </c>
      <c r="DD3" t="s">
        <v>3</v>
      </c>
      <c r="DE3" t="s">
        <v>3</v>
      </c>
      <c r="DF3">
        <f>ROUND(ROUND(AE3,2)*CX3,2)</f>
        <v>0</v>
      </c>
      <c r="DG3">
        <f>ROUND(ROUND(AF3*AJ3,2)*CX3,2)</f>
        <v>4.55</v>
      </c>
      <c r="DH3">
        <f>ROUND(ROUND(AG3*AK3,2)*CX3,2)</f>
        <v>0</v>
      </c>
      <c r="DI3">
        <f t="shared" si="0"/>
        <v>0</v>
      </c>
      <c r="DJ3">
        <f>DG3</f>
        <v>4.55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42206730</v>
      </c>
      <c r="C4">
        <v>42206969</v>
      </c>
      <c r="D4">
        <v>40200871</v>
      </c>
      <c r="E4">
        <v>1</v>
      </c>
      <c r="F4">
        <v>1</v>
      </c>
      <c r="G4">
        <v>1075</v>
      </c>
      <c r="H4">
        <v>2</v>
      </c>
      <c r="I4" t="s">
        <v>335</v>
      </c>
      <c r="J4" t="s">
        <v>336</v>
      </c>
      <c r="K4" t="s">
        <v>337</v>
      </c>
      <c r="L4">
        <v>1368</v>
      </c>
      <c r="N4">
        <v>1011</v>
      </c>
      <c r="O4" t="s">
        <v>327</v>
      </c>
      <c r="P4" t="s">
        <v>327</v>
      </c>
      <c r="Q4">
        <v>1</v>
      </c>
      <c r="W4">
        <v>0</v>
      </c>
      <c r="X4">
        <v>-1285527047</v>
      </c>
      <c r="Y4">
        <f>(((AT4*1.2)*1.1)*0.3)</f>
        <v>2.97</v>
      </c>
      <c r="AA4">
        <v>0</v>
      </c>
      <c r="AB4">
        <v>37.880000000000003</v>
      </c>
      <c r="AC4">
        <v>0</v>
      </c>
      <c r="AD4">
        <v>0</v>
      </c>
      <c r="AE4">
        <v>0</v>
      </c>
      <c r="AF4">
        <v>4</v>
      </c>
      <c r="AG4">
        <v>0</v>
      </c>
      <c r="AH4">
        <v>0</v>
      </c>
      <c r="AI4">
        <v>1</v>
      </c>
      <c r="AJ4">
        <v>9.4700000000000006</v>
      </c>
      <c r="AK4">
        <v>46.67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7.5</v>
      </c>
      <c r="AU4" t="s">
        <v>328</v>
      </c>
      <c r="AV4">
        <v>0</v>
      </c>
      <c r="AW4">
        <v>2</v>
      </c>
      <c r="AX4">
        <v>42206988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ROUND(Y4*Source!I29*DO4,9)</f>
        <v>0</v>
      </c>
      <c r="CX4">
        <f>ROUND(Y4*Source!I29,9)</f>
        <v>0.71279999999999999</v>
      </c>
      <c r="CY4">
        <f>AB4</f>
        <v>37.880000000000003</v>
      </c>
      <c r="CZ4">
        <f>AF4</f>
        <v>4</v>
      </c>
      <c r="DA4">
        <f>AJ4</f>
        <v>9.4700000000000006</v>
      </c>
      <c r="DB4">
        <f>ROUND((((ROUND(AT4*CZ4,2)*1.2)*1.1)*0.3),2)</f>
        <v>11.88</v>
      </c>
      <c r="DC4">
        <f>ROUND((((ROUND(AT4*AG4,2)*1.2)*1.1)*0.3),2)</f>
        <v>0</v>
      </c>
      <c r="DD4" t="s">
        <v>3</v>
      </c>
      <c r="DE4" t="s">
        <v>3</v>
      </c>
      <c r="DF4">
        <f>ROUND(ROUND(AE4,2)*CX4,2)</f>
        <v>0</v>
      </c>
      <c r="DG4">
        <f>ROUND(ROUND(AF4*AJ4,2)*CX4,2)</f>
        <v>27</v>
      </c>
      <c r="DH4">
        <f>ROUND(ROUND(AG4*AK4,2)*CX4,2)</f>
        <v>0</v>
      </c>
      <c r="DI4">
        <f t="shared" si="0"/>
        <v>0</v>
      </c>
      <c r="DJ4">
        <f>DG4</f>
        <v>27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42206730</v>
      </c>
      <c r="C5">
        <v>42206969</v>
      </c>
      <c r="D5">
        <v>40172061</v>
      </c>
      <c r="E5">
        <v>1</v>
      </c>
      <c r="F5">
        <v>1</v>
      </c>
      <c r="G5">
        <v>1075</v>
      </c>
      <c r="H5">
        <v>3</v>
      </c>
      <c r="I5" t="s">
        <v>338</v>
      </c>
      <c r="J5" t="s">
        <v>339</v>
      </c>
      <c r="K5" t="s">
        <v>340</v>
      </c>
      <c r="L5">
        <v>1355</v>
      </c>
      <c r="N5">
        <v>1010</v>
      </c>
      <c r="O5" t="s">
        <v>152</v>
      </c>
      <c r="P5" t="s">
        <v>152</v>
      </c>
      <c r="Q5">
        <v>100</v>
      </c>
      <c r="W5">
        <v>0</v>
      </c>
      <c r="X5">
        <v>1574301527</v>
      </c>
      <c r="Y5">
        <f t="shared" ref="Y5:Y13" si="1">(((AT5*1)*1)*0)</f>
        <v>0</v>
      </c>
      <c r="AA5">
        <v>1048.1300000000001</v>
      </c>
      <c r="AB5">
        <v>0</v>
      </c>
      <c r="AC5">
        <v>0</v>
      </c>
      <c r="AD5">
        <v>0</v>
      </c>
      <c r="AE5">
        <v>243.75</v>
      </c>
      <c r="AF5">
        <v>0</v>
      </c>
      <c r="AG5">
        <v>0</v>
      </c>
      <c r="AH5">
        <v>0</v>
      </c>
      <c r="AI5">
        <v>4.3</v>
      </c>
      <c r="AJ5">
        <v>1</v>
      </c>
      <c r="AK5">
        <v>1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2.48</v>
      </c>
      <c r="AU5" t="s">
        <v>22</v>
      </c>
      <c r="AV5">
        <v>0</v>
      </c>
      <c r="AW5">
        <v>2</v>
      </c>
      <c r="AX5">
        <v>42206989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ROUND(Y5*Source!I29,9)</f>
        <v>0</v>
      </c>
      <c r="CY5">
        <f t="shared" ref="CY5:CY14" si="2">AA5</f>
        <v>1048.1300000000001</v>
      </c>
      <c r="CZ5">
        <f t="shared" ref="CZ5:CZ14" si="3">AE5</f>
        <v>243.75</v>
      </c>
      <c r="DA5">
        <f t="shared" ref="DA5:DA14" si="4">AI5</f>
        <v>4.3</v>
      </c>
      <c r="DB5">
        <f t="shared" ref="DB5:DB13" si="5">ROUND((((ROUND(AT5*CZ5,2)*1)*1)*0),2)</f>
        <v>0</v>
      </c>
      <c r="DC5">
        <f t="shared" ref="DC5:DC13" si="6">ROUND((((ROUND(AT5*AG5,2)*1)*1)*0),2)</f>
        <v>0</v>
      </c>
      <c r="DD5" t="s">
        <v>3</v>
      </c>
      <c r="DE5" t="s">
        <v>3</v>
      </c>
      <c r="DF5">
        <f t="shared" ref="DF5:DF14" si="7">ROUND(ROUND(AE5*AI5,2)*CX5,2)</f>
        <v>0</v>
      </c>
      <c r="DG5">
        <f t="shared" ref="DG5:DG14" si="8">ROUND(ROUND(AF5,2)*CX5,2)</f>
        <v>0</v>
      </c>
      <c r="DH5">
        <f t="shared" ref="DH5:DH14" si="9">ROUND(ROUND(AG5,2)*CX5,2)</f>
        <v>0</v>
      </c>
      <c r="DI5">
        <f t="shared" si="0"/>
        <v>0</v>
      </c>
      <c r="DJ5">
        <f t="shared" ref="DJ5:DJ14" si="10"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42206730</v>
      </c>
      <c r="C6">
        <v>42206969</v>
      </c>
      <c r="D6">
        <v>40170825</v>
      </c>
      <c r="E6">
        <v>1</v>
      </c>
      <c r="F6">
        <v>1</v>
      </c>
      <c r="G6">
        <v>1075</v>
      </c>
      <c r="H6">
        <v>3</v>
      </c>
      <c r="I6" t="s">
        <v>341</v>
      </c>
      <c r="J6" t="s">
        <v>342</v>
      </c>
      <c r="K6" t="s">
        <v>343</v>
      </c>
      <c r="L6">
        <v>1354</v>
      </c>
      <c r="N6">
        <v>1010</v>
      </c>
      <c r="O6" t="s">
        <v>38</v>
      </c>
      <c r="P6" t="s">
        <v>38</v>
      </c>
      <c r="Q6">
        <v>1</v>
      </c>
      <c r="W6">
        <v>0</v>
      </c>
      <c r="X6">
        <v>-635373413</v>
      </c>
      <c r="Y6">
        <f t="shared" si="1"/>
        <v>0</v>
      </c>
      <c r="AA6">
        <v>8.4499999999999993</v>
      </c>
      <c r="AB6">
        <v>0</v>
      </c>
      <c r="AC6">
        <v>0</v>
      </c>
      <c r="AD6">
        <v>0</v>
      </c>
      <c r="AE6">
        <v>3.86</v>
      </c>
      <c r="AF6">
        <v>0</v>
      </c>
      <c r="AG6">
        <v>0</v>
      </c>
      <c r="AH6">
        <v>0</v>
      </c>
      <c r="AI6">
        <v>2.19</v>
      </c>
      <c r="AJ6">
        <v>1</v>
      </c>
      <c r="AK6">
        <v>1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248</v>
      </c>
      <c r="AU6" t="s">
        <v>22</v>
      </c>
      <c r="AV6">
        <v>0</v>
      </c>
      <c r="AW6">
        <v>2</v>
      </c>
      <c r="AX6">
        <v>42206990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ROUND(Y6*Source!I29,9)</f>
        <v>0</v>
      </c>
      <c r="CY6">
        <f t="shared" si="2"/>
        <v>8.4499999999999993</v>
      </c>
      <c r="CZ6">
        <f t="shared" si="3"/>
        <v>3.86</v>
      </c>
      <c r="DA6">
        <f t="shared" si="4"/>
        <v>2.19</v>
      </c>
      <c r="DB6">
        <f t="shared" si="5"/>
        <v>0</v>
      </c>
      <c r="DC6">
        <f t="shared" si="6"/>
        <v>0</v>
      </c>
      <c r="DD6" t="s">
        <v>3</v>
      </c>
      <c r="DE6" t="s">
        <v>3</v>
      </c>
      <c r="DF6">
        <f t="shared" si="7"/>
        <v>0</v>
      </c>
      <c r="DG6">
        <f t="shared" si="8"/>
        <v>0</v>
      </c>
      <c r="DH6">
        <f t="shared" si="9"/>
        <v>0</v>
      </c>
      <c r="DI6">
        <f t="shared" si="0"/>
        <v>0</v>
      </c>
      <c r="DJ6">
        <f t="shared" si="10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42206730</v>
      </c>
      <c r="C7">
        <v>42206969</v>
      </c>
      <c r="D7">
        <v>40171000</v>
      </c>
      <c r="E7">
        <v>1</v>
      </c>
      <c r="F7">
        <v>1</v>
      </c>
      <c r="G7">
        <v>1075</v>
      </c>
      <c r="H7">
        <v>3</v>
      </c>
      <c r="I7" t="s">
        <v>344</v>
      </c>
      <c r="J7" t="s">
        <v>345</v>
      </c>
      <c r="K7" t="s">
        <v>346</v>
      </c>
      <c r="L7">
        <v>1348</v>
      </c>
      <c r="N7">
        <v>1009</v>
      </c>
      <c r="O7" t="s">
        <v>229</v>
      </c>
      <c r="P7" t="s">
        <v>229</v>
      </c>
      <c r="Q7">
        <v>1000</v>
      </c>
      <c r="W7">
        <v>0</v>
      </c>
      <c r="X7">
        <v>1146664825</v>
      </c>
      <c r="Y7">
        <f t="shared" si="1"/>
        <v>0</v>
      </c>
      <c r="AA7">
        <v>77797.55</v>
      </c>
      <c r="AB7">
        <v>0</v>
      </c>
      <c r="AC7">
        <v>0</v>
      </c>
      <c r="AD7">
        <v>0</v>
      </c>
      <c r="AE7">
        <v>11242.42</v>
      </c>
      <c r="AF7">
        <v>0</v>
      </c>
      <c r="AG7">
        <v>0</v>
      </c>
      <c r="AH7">
        <v>0</v>
      </c>
      <c r="AI7">
        <v>6.92</v>
      </c>
      <c r="AJ7">
        <v>1</v>
      </c>
      <c r="AK7">
        <v>1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2.8800000000000002E-3</v>
      </c>
      <c r="AU7" t="s">
        <v>22</v>
      </c>
      <c r="AV7">
        <v>0</v>
      </c>
      <c r="AW7">
        <v>2</v>
      </c>
      <c r="AX7">
        <v>42206991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ROUND(Y7*Source!I29,9)</f>
        <v>0</v>
      </c>
      <c r="CY7">
        <f t="shared" si="2"/>
        <v>77797.55</v>
      </c>
      <c r="CZ7">
        <f t="shared" si="3"/>
        <v>11242.42</v>
      </c>
      <c r="DA7">
        <f t="shared" si="4"/>
        <v>6.92</v>
      </c>
      <c r="DB7">
        <f t="shared" si="5"/>
        <v>0</v>
      </c>
      <c r="DC7">
        <f t="shared" si="6"/>
        <v>0</v>
      </c>
      <c r="DD7" t="s">
        <v>3</v>
      </c>
      <c r="DE7" t="s">
        <v>3</v>
      </c>
      <c r="DF7">
        <f t="shared" si="7"/>
        <v>0</v>
      </c>
      <c r="DG7">
        <f t="shared" si="8"/>
        <v>0</v>
      </c>
      <c r="DH7">
        <f t="shared" si="9"/>
        <v>0</v>
      </c>
      <c r="DI7">
        <f t="shared" si="0"/>
        <v>0</v>
      </c>
      <c r="DJ7">
        <f t="shared" si="10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42206730</v>
      </c>
      <c r="C8">
        <v>42206969</v>
      </c>
      <c r="D8">
        <v>40177511</v>
      </c>
      <c r="E8">
        <v>1</v>
      </c>
      <c r="F8">
        <v>1</v>
      </c>
      <c r="G8">
        <v>1075</v>
      </c>
      <c r="H8">
        <v>3</v>
      </c>
      <c r="I8" t="s">
        <v>347</v>
      </c>
      <c r="J8" t="s">
        <v>348</v>
      </c>
      <c r="K8" t="s">
        <v>349</v>
      </c>
      <c r="L8">
        <v>1346</v>
      </c>
      <c r="N8">
        <v>1009</v>
      </c>
      <c r="O8" t="s">
        <v>187</v>
      </c>
      <c r="P8" t="s">
        <v>187</v>
      </c>
      <c r="Q8">
        <v>1</v>
      </c>
      <c r="W8">
        <v>0</v>
      </c>
      <c r="X8">
        <v>-1530616092</v>
      </c>
      <c r="Y8">
        <f t="shared" si="1"/>
        <v>0</v>
      </c>
      <c r="AA8">
        <v>196.34</v>
      </c>
      <c r="AB8">
        <v>0</v>
      </c>
      <c r="AC8">
        <v>0</v>
      </c>
      <c r="AD8">
        <v>0</v>
      </c>
      <c r="AE8">
        <v>25.8</v>
      </c>
      <c r="AF8">
        <v>0</v>
      </c>
      <c r="AG8">
        <v>0</v>
      </c>
      <c r="AH8">
        <v>0</v>
      </c>
      <c r="AI8">
        <v>7.61</v>
      </c>
      <c r="AJ8">
        <v>1</v>
      </c>
      <c r="AK8">
        <v>1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1.6</v>
      </c>
      <c r="AU8" t="s">
        <v>22</v>
      </c>
      <c r="AV8">
        <v>0</v>
      </c>
      <c r="AW8">
        <v>2</v>
      </c>
      <c r="AX8">
        <v>42206992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ROUND(Y8*Source!I29,9)</f>
        <v>0</v>
      </c>
      <c r="CY8">
        <f t="shared" si="2"/>
        <v>196.34</v>
      </c>
      <c r="CZ8">
        <f t="shared" si="3"/>
        <v>25.8</v>
      </c>
      <c r="DA8">
        <f t="shared" si="4"/>
        <v>7.61</v>
      </c>
      <c r="DB8">
        <f t="shared" si="5"/>
        <v>0</v>
      </c>
      <c r="DC8">
        <f t="shared" si="6"/>
        <v>0</v>
      </c>
      <c r="DD8" t="s">
        <v>3</v>
      </c>
      <c r="DE8" t="s">
        <v>3</v>
      </c>
      <c r="DF8">
        <f t="shared" si="7"/>
        <v>0</v>
      </c>
      <c r="DG8">
        <f t="shared" si="8"/>
        <v>0</v>
      </c>
      <c r="DH8">
        <f t="shared" si="9"/>
        <v>0</v>
      </c>
      <c r="DI8">
        <f t="shared" si="0"/>
        <v>0</v>
      </c>
      <c r="DJ8">
        <f t="shared" si="10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42206730</v>
      </c>
      <c r="C9">
        <v>42206969</v>
      </c>
      <c r="D9">
        <v>40171279</v>
      </c>
      <c r="E9">
        <v>1</v>
      </c>
      <c r="F9">
        <v>1</v>
      </c>
      <c r="G9">
        <v>1075</v>
      </c>
      <c r="H9">
        <v>3</v>
      </c>
      <c r="I9" t="s">
        <v>350</v>
      </c>
      <c r="J9" t="s">
        <v>351</v>
      </c>
      <c r="K9" t="s">
        <v>352</v>
      </c>
      <c r="L9">
        <v>1348</v>
      </c>
      <c r="N9">
        <v>1009</v>
      </c>
      <c r="O9" t="s">
        <v>229</v>
      </c>
      <c r="P9" t="s">
        <v>229</v>
      </c>
      <c r="Q9">
        <v>1000</v>
      </c>
      <c r="W9">
        <v>0</v>
      </c>
      <c r="X9">
        <v>431139555</v>
      </c>
      <c r="Y9">
        <f t="shared" si="1"/>
        <v>0</v>
      </c>
      <c r="AA9">
        <v>1496715.3</v>
      </c>
      <c r="AB9">
        <v>0</v>
      </c>
      <c r="AC9">
        <v>0</v>
      </c>
      <c r="AD9">
        <v>0</v>
      </c>
      <c r="AE9">
        <v>60966</v>
      </c>
      <c r="AF9">
        <v>0</v>
      </c>
      <c r="AG9">
        <v>0</v>
      </c>
      <c r="AH9">
        <v>0</v>
      </c>
      <c r="AI9">
        <v>24.55</v>
      </c>
      <c r="AJ9">
        <v>1</v>
      </c>
      <c r="AK9">
        <v>1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5.0000000000000001E-4</v>
      </c>
      <c r="AU9" t="s">
        <v>22</v>
      </c>
      <c r="AV9">
        <v>0</v>
      </c>
      <c r="AW9">
        <v>2</v>
      </c>
      <c r="AX9">
        <v>42206993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ROUND(Y9*Source!I29,9)</f>
        <v>0</v>
      </c>
      <c r="CY9">
        <f t="shared" si="2"/>
        <v>1496715.3</v>
      </c>
      <c r="CZ9">
        <f t="shared" si="3"/>
        <v>60966</v>
      </c>
      <c r="DA9">
        <f t="shared" si="4"/>
        <v>24.55</v>
      </c>
      <c r="DB9">
        <f t="shared" si="5"/>
        <v>0</v>
      </c>
      <c r="DC9">
        <f t="shared" si="6"/>
        <v>0</v>
      </c>
      <c r="DD9" t="s">
        <v>3</v>
      </c>
      <c r="DE9" t="s">
        <v>3</v>
      </c>
      <c r="DF9">
        <f t="shared" si="7"/>
        <v>0</v>
      </c>
      <c r="DG9">
        <f t="shared" si="8"/>
        <v>0</v>
      </c>
      <c r="DH9">
        <f t="shared" si="9"/>
        <v>0</v>
      </c>
      <c r="DI9">
        <f t="shared" si="0"/>
        <v>0</v>
      </c>
      <c r="DJ9">
        <f t="shared" si="10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42206730</v>
      </c>
      <c r="C10">
        <v>42206969</v>
      </c>
      <c r="D10">
        <v>40171302</v>
      </c>
      <c r="E10">
        <v>1</v>
      </c>
      <c r="F10">
        <v>1</v>
      </c>
      <c r="G10">
        <v>1075</v>
      </c>
      <c r="H10">
        <v>3</v>
      </c>
      <c r="I10" t="s">
        <v>353</v>
      </c>
      <c r="J10" t="s">
        <v>354</v>
      </c>
      <c r="K10" t="s">
        <v>355</v>
      </c>
      <c r="L10">
        <v>1348</v>
      </c>
      <c r="N10">
        <v>1009</v>
      </c>
      <c r="O10" t="s">
        <v>229</v>
      </c>
      <c r="P10" t="s">
        <v>229</v>
      </c>
      <c r="Q10">
        <v>1000</v>
      </c>
      <c r="W10">
        <v>0</v>
      </c>
      <c r="X10">
        <v>-1607696046</v>
      </c>
      <c r="Y10">
        <f t="shared" si="1"/>
        <v>0</v>
      </c>
      <c r="AA10">
        <v>81261.850000000006</v>
      </c>
      <c r="AB10">
        <v>0</v>
      </c>
      <c r="AC10">
        <v>0</v>
      </c>
      <c r="AD10">
        <v>0</v>
      </c>
      <c r="AE10">
        <v>7982.5</v>
      </c>
      <c r="AF10">
        <v>0</v>
      </c>
      <c r="AG10">
        <v>0</v>
      </c>
      <c r="AH10">
        <v>0</v>
      </c>
      <c r="AI10">
        <v>10.18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1E-4</v>
      </c>
      <c r="AU10" t="s">
        <v>22</v>
      </c>
      <c r="AV10">
        <v>0</v>
      </c>
      <c r="AW10">
        <v>2</v>
      </c>
      <c r="AX10">
        <v>42206994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ROUND(Y10*Source!I29,9)</f>
        <v>0</v>
      </c>
      <c r="CY10">
        <f t="shared" si="2"/>
        <v>81261.850000000006</v>
      </c>
      <c r="CZ10">
        <f t="shared" si="3"/>
        <v>7982.5</v>
      </c>
      <c r="DA10">
        <f t="shared" si="4"/>
        <v>10.18</v>
      </c>
      <c r="DB10">
        <f t="shared" si="5"/>
        <v>0</v>
      </c>
      <c r="DC10">
        <f t="shared" si="6"/>
        <v>0</v>
      </c>
      <c r="DD10" t="s">
        <v>3</v>
      </c>
      <c r="DE10" t="s">
        <v>3</v>
      </c>
      <c r="DF10">
        <f t="shared" si="7"/>
        <v>0</v>
      </c>
      <c r="DG10">
        <f t="shared" si="8"/>
        <v>0</v>
      </c>
      <c r="DH10">
        <f t="shared" si="9"/>
        <v>0</v>
      </c>
      <c r="DI10">
        <f t="shared" si="0"/>
        <v>0</v>
      </c>
      <c r="DJ10">
        <f t="shared" si="10"/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ROW(Source!A29)</f>
        <v>29</v>
      </c>
      <c r="B11">
        <v>42206730</v>
      </c>
      <c r="C11">
        <v>42206969</v>
      </c>
      <c r="D11">
        <v>40188439</v>
      </c>
      <c r="E11">
        <v>1</v>
      </c>
      <c r="F11">
        <v>1</v>
      </c>
      <c r="G11">
        <v>1075</v>
      </c>
      <c r="H11">
        <v>3</v>
      </c>
      <c r="I11" t="s">
        <v>356</v>
      </c>
      <c r="J11" t="s">
        <v>357</v>
      </c>
      <c r="K11" t="s">
        <v>358</v>
      </c>
      <c r="L11">
        <v>1356</v>
      </c>
      <c r="N11">
        <v>1010</v>
      </c>
      <c r="O11" t="s">
        <v>359</v>
      </c>
      <c r="P11" t="s">
        <v>359</v>
      </c>
      <c r="Q11">
        <v>1000</v>
      </c>
      <c r="W11">
        <v>0</v>
      </c>
      <c r="X11">
        <v>-1780628812</v>
      </c>
      <c r="Y11">
        <f t="shared" si="1"/>
        <v>0</v>
      </c>
      <c r="AA11">
        <v>1532.36</v>
      </c>
      <c r="AB11">
        <v>0</v>
      </c>
      <c r="AC11">
        <v>0</v>
      </c>
      <c r="AD11">
        <v>0</v>
      </c>
      <c r="AE11">
        <v>226.68</v>
      </c>
      <c r="AF11">
        <v>0</v>
      </c>
      <c r="AG11">
        <v>0</v>
      </c>
      <c r="AH11">
        <v>0</v>
      </c>
      <c r="AI11">
        <v>6.76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1E-4</v>
      </c>
      <c r="AU11" t="s">
        <v>22</v>
      </c>
      <c r="AV11">
        <v>0</v>
      </c>
      <c r="AW11">
        <v>2</v>
      </c>
      <c r="AX11">
        <v>42206995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ROUND(Y11*Source!I29,9)</f>
        <v>0</v>
      </c>
      <c r="CY11">
        <f t="shared" si="2"/>
        <v>1532.36</v>
      </c>
      <c r="CZ11">
        <f t="shared" si="3"/>
        <v>226.68</v>
      </c>
      <c r="DA11">
        <f t="shared" si="4"/>
        <v>6.76</v>
      </c>
      <c r="DB11">
        <f t="shared" si="5"/>
        <v>0</v>
      </c>
      <c r="DC11">
        <f t="shared" si="6"/>
        <v>0</v>
      </c>
      <c r="DD11" t="s">
        <v>3</v>
      </c>
      <c r="DE11" t="s">
        <v>3</v>
      </c>
      <c r="DF11">
        <f t="shared" si="7"/>
        <v>0</v>
      </c>
      <c r="DG11">
        <f t="shared" si="8"/>
        <v>0</v>
      </c>
      <c r="DH11">
        <f t="shared" si="9"/>
        <v>0</v>
      </c>
      <c r="DI11">
        <f t="shared" si="0"/>
        <v>0</v>
      </c>
      <c r="DJ11">
        <f t="shared" si="10"/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ROW(Source!A29)</f>
        <v>29</v>
      </c>
      <c r="B12">
        <v>42206730</v>
      </c>
      <c r="C12">
        <v>42206969</v>
      </c>
      <c r="D12">
        <v>40188100</v>
      </c>
      <c r="E12">
        <v>1</v>
      </c>
      <c r="F12">
        <v>1</v>
      </c>
      <c r="G12">
        <v>1075</v>
      </c>
      <c r="H12">
        <v>3</v>
      </c>
      <c r="I12" t="s">
        <v>360</v>
      </c>
      <c r="J12" t="s">
        <v>361</v>
      </c>
      <c r="K12" t="s">
        <v>362</v>
      </c>
      <c r="L12">
        <v>1301</v>
      </c>
      <c r="N12">
        <v>1003</v>
      </c>
      <c r="O12" t="s">
        <v>363</v>
      </c>
      <c r="P12" t="s">
        <v>363</v>
      </c>
      <c r="Q12">
        <v>1</v>
      </c>
      <c r="W12">
        <v>0</v>
      </c>
      <c r="X12">
        <v>1183683129</v>
      </c>
      <c r="Y12">
        <f t="shared" si="1"/>
        <v>0</v>
      </c>
      <c r="AA12">
        <v>4.72</v>
      </c>
      <c r="AB12">
        <v>0</v>
      </c>
      <c r="AC12">
        <v>0</v>
      </c>
      <c r="AD12">
        <v>0</v>
      </c>
      <c r="AE12">
        <v>0.7</v>
      </c>
      <c r="AF12">
        <v>0</v>
      </c>
      <c r="AG12">
        <v>0</v>
      </c>
      <c r="AH12">
        <v>0</v>
      </c>
      <c r="AI12">
        <v>6.74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2.4500000000000002</v>
      </c>
      <c r="AU12" t="s">
        <v>22</v>
      </c>
      <c r="AV12">
        <v>0</v>
      </c>
      <c r="AW12">
        <v>2</v>
      </c>
      <c r="AX12">
        <v>42206996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ROUND(Y12*Source!I29,9)</f>
        <v>0</v>
      </c>
      <c r="CY12">
        <f t="shared" si="2"/>
        <v>4.72</v>
      </c>
      <c r="CZ12">
        <f t="shared" si="3"/>
        <v>0.7</v>
      </c>
      <c r="DA12">
        <f t="shared" si="4"/>
        <v>6.74</v>
      </c>
      <c r="DB12">
        <f t="shared" si="5"/>
        <v>0</v>
      </c>
      <c r="DC12">
        <f t="shared" si="6"/>
        <v>0</v>
      </c>
      <c r="DD12" t="s">
        <v>3</v>
      </c>
      <c r="DE12" t="s">
        <v>3</v>
      </c>
      <c r="DF12">
        <f t="shared" si="7"/>
        <v>0</v>
      </c>
      <c r="DG12">
        <f t="shared" si="8"/>
        <v>0</v>
      </c>
      <c r="DH12">
        <f t="shared" si="9"/>
        <v>0</v>
      </c>
      <c r="DI12">
        <f t="shared" si="0"/>
        <v>0</v>
      </c>
      <c r="DJ12">
        <f t="shared" si="10"/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ROW(Source!A29)</f>
        <v>29</v>
      </c>
      <c r="B13">
        <v>42206730</v>
      </c>
      <c r="C13">
        <v>42206969</v>
      </c>
      <c r="D13">
        <v>40188102</v>
      </c>
      <c r="E13">
        <v>1</v>
      </c>
      <c r="F13">
        <v>1</v>
      </c>
      <c r="G13">
        <v>1075</v>
      </c>
      <c r="H13">
        <v>3</v>
      </c>
      <c r="I13" t="s">
        <v>364</v>
      </c>
      <c r="J13" t="s">
        <v>365</v>
      </c>
      <c r="K13" t="s">
        <v>366</v>
      </c>
      <c r="L13">
        <v>1356</v>
      </c>
      <c r="N13">
        <v>1010</v>
      </c>
      <c r="O13" t="s">
        <v>359</v>
      </c>
      <c r="P13" t="s">
        <v>359</v>
      </c>
      <c r="Q13">
        <v>1000</v>
      </c>
      <c r="W13">
        <v>0</v>
      </c>
      <c r="X13">
        <v>1618917101</v>
      </c>
      <c r="Y13">
        <f t="shared" si="1"/>
        <v>0</v>
      </c>
      <c r="AA13">
        <v>212.58</v>
      </c>
      <c r="AB13">
        <v>0</v>
      </c>
      <c r="AC13">
        <v>0</v>
      </c>
      <c r="AD13">
        <v>0</v>
      </c>
      <c r="AE13">
        <v>6.44</v>
      </c>
      <c r="AF13">
        <v>0</v>
      </c>
      <c r="AG13">
        <v>0</v>
      </c>
      <c r="AH13">
        <v>0</v>
      </c>
      <c r="AI13">
        <v>33.01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2.0799999999999999E-2</v>
      </c>
      <c r="AU13" t="s">
        <v>22</v>
      </c>
      <c r="AV13">
        <v>0</v>
      </c>
      <c r="AW13">
        <v>2</v>
      </c>
      <c r="AX13">
        <v>42206997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ROUND(Y13*Source!I29,9)</f>
        <v>0</v>
      </c>
      <c r="CY13">
        <f t="shared" si="2"/>
        <v>212.58</v>
      </c>
      <c r="CZ13">
        <f t="shared" si="3"/>
        <v>6.44</v>
      </c>
      <c r="DA13">
        <f t="shared" si="4"/>
        <v>33.01</v>
      </c>
      <c r="DB13">
        <f t="shared" si="5"/>
        <v>0</v>
      </c>
      <c r="DC13">
        <f t="shared" si="6"/>
        <v>0</v>
      </c>
      <c r="DD13" t="s">
        <v>3</v>
      </c>
      <c r="DE13" t="s">
        <v>3</v>
      </c>
      <c r="DF13">
        <f t="shared" si="7"/>
        <v>0</v>
      </c>
      <c r="DG13">
        <f t="shared" si="8"/>
        <v>0</v>
      </c>
      <c r="DH13">
        <f t="shared" si="9"/>
        <v>0</v>
      </c>
      <c r="DI13">
        <f t="shared" si="0"/>
        <v>0</v>
      </c>
      <c r="DJ13">
        <f t="shared" si="10"/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ROW(Source!A29)</f>
        <v>29</v>
      </c>
      <c r="B14">
        <v>42206730</v>
      </c>
      <c r="C14">
        <v>42206969</v>
      </c>
      <c r="D14">
        <v>40159610</v>
      </c>
      <c r="E14">
        <v>1075</v>
      </c>
      <c r="F14">
        <v>1</v>
      </c>
      <c r="G14">
        <v>1075</v>
      </c>
      <c r="H14">
        <v>3</v>
      </c>
      <c r="I14" t="s">
        <v>367</v>
      </c>
      <c r="J14" t="s">
        <v>3</v>
      </c>
      <c r="K14" t="s">
        <v>368</v>
      </c>
      <c r="L14">
        <v>1191</v>
      </c>
      <c r="N14">
        <v>1013</v>
      </c>
      <c r="O14" t="s">
        <v>369</v>
      </c>
      <c r="P14" t="s">
        <v>369</v>
      </c>
      <c r="Q14">
        <v>1</v>
      </c>
      <c r="W14">
        <v>0</v>
      </c>
      <c r="X14">
        <v>117008073</v>
      </c>
      <c r="Y14">
        <f>(((AT14*1.2)*1.1)*0.3)</f>
        <v>13.0284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9.8000000000000007</v>
      </c>
      <c r="AJ14">
        <v>1</v>
      </c>
      <c r="AK14">
        <v>1</v>
      </c>
      <c r="AL14">
        <v>1</v>
      </c>
      <c r="AM14">
        <v>5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32.9</v>
      </c>
      <c r="AU14" t="s">
        <v>23</v>
      </c>
      <c r="AV14">
        <v>0</v>
      </c>
      <c r="AW14">
        <v>2</v>
      </c>
      <c r="AX14">
        <v>42206984</v>
      </c>
      <c r="AY14">
        <v>1</v>
      </c>
      <c r="AZ14">
        <v>2048</v>
      </c>
      <c r="BA14">
        <v>17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ROUND(Y14*Source!I29,9)</f>
        <v>3.1268159999999998</v>
      </c>
      <c r="CY14">
        <f t="shared" si="2"/>
        <v>0</v>
      </c>
      <c r="CZ14">
        <f t="shared" si="3"/>
        <v>0</v>
      </c>
      <c r="DA14">
        <f t="shared" si="4"/>
        <v>9.8000000000000007</v>
      </c>
      <c r="DB14">
        <f>ROUND((((ROUND(AT14*CZ14,2)*1.2)*1.1)*0.3),2)</f>
        <v>0</v>
      </c>
      <c r="DC14">
        <f>ROUND((((ROUND(AT14*AG14,2)*1.2)*1.1)*0.3),2)</f>
        <v>0</v>
      </c>
      <c r="DD14" t="s">
        <v>3</v>
      </c>
      <c r="DE14" t="s">
        <v>3</v>
      </c>
      <c r="DF14">
        <f t="shared" si="7"/>
        <v>0</v>
      </c>
      <c r="DG14">
        <f t="shared" si="8"/>
        <v>0</v>
      </c>
      <c r="DH14">
        <f t="shared" si="9"/>
        <v>0</v>
      </c>
      <c r="DI14">
        <f t="shared" si="0"/>
        <v>0</v>
      </c>
      <c r="DJ14">
        <f t="shared" si="10"/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42206730</v>
      </c>
      <c r="C15">
        <v>42207002</v>
      </c>
      <c r="D15">
        <v>40201492</v>
      </c>
      <c r="E15">
        <v>1</v>
      </c>
      <c r="F15">
        <v>1</v>
      </c>
      <c r="G15">
        <v>1075</v>
      </c>
      <c r="H15">
        <v>2</v>
      </c>
      <c r="I15" t="s">
        <v>324</v>
      </c>
      <c r="J15" t="s">
        <v>325</v>
      </c>
      <c r="K15" t="s">
        <v>326</v>
      </c>
      <c r="L15">
        <v>1368</v>
      </c>
      <c r="N15">
        <v>1011</v>
      </c>
      <c r="O15" t="s">
        <v>327</v>
      </c>
      <c r="P15" t="s">
        <v>327</v>
      </c>
      <c r="Q15">
        <v>1</v>
      </c>
      <c r="W15">
        <v>0</v>
      </c>
      <c r="X15">
        <v>322366203</v>
      </c>
      <c r="Y15">
        <f>(((AT15*1.2)*1.1)*0.3)</f>
        <v>0.43164000000000002</v>
      </c>
      <c r="AA15">
        <v>0</v>
      </c>
      <c r="AB15">
        <v>1249.82</v>
      </c>
      <c r="AC15">
        <v>588.98</v>
      </c>
      <c r="AD15">
        <v>0</v>
      </c>
      <c r="AE15">
        <v>0</v>
      </c>
      <c r="AF15">
        <v>83.1</v>
      </c>
      <c r="AG15">
        <v>12.62</v>
      </c>
      <c r="AH15">
        <v>0</v>
      </c>
      <c r="AI15">
        <v>1</v>
      </c>
      <c r="AJ15">
        <v>15.04</v>
      </c>
      <c r="AK15">
        <v>46.67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1.0900000000000001</v>
      </c>
      <c r="AU15" t="s">
        <v>328</v>
      </c>
      <c r="AV15">
        <v>0</v>
      </c>
      <c r="AW15">
        <v>2</v>
      </c>
      <c r="AX15">
        <v>42207018</v>
      </c>
      <c r="AY15">
        <v>1</v>
      </c>
      <c r="AZ15">
        <v>0</v>
      </c>
      <c r="BA15">
        <v>18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ROUND(Y15*Source!I31*DO15,9)</f>
        <v>0</v>
      </c>
      <c r="CX15">
        <f>ROUND(Y15*Source!I31,9)</f>
        <v>5.8530384</v>
      </c>
      <c r="CY15">
        <f>AB15</f>
        <v>1249.82</v>
      </c>
      <c r="CZ15">
        <f>AF15</f>
        <v>83.1</v>
      </c>
      <c r="DA15">
        <f>AJ15</f>
        <v>15.04</v>
      </c>
      <c r="DB15">
        <f>ROUND((((ROUND(AT15*CZ15,2)*1.2)*1.1)*0.3),2)</f>
        <v>35.869999999999997</v>
      </c>
      <c r="DC15">
        <f>ROUND((((ROUND(AT15*AG15,2)*1.2)*1.1)*0.3),2)</f>
        <v>5.45</v>
      </c>
      <c r="DD15" t="s">
        <v>3</v>
      </c>
      <c r="DE15" t="s">
        <v>3</v>
      </c>
      <c r="DF15">
        <f>ROUND(ROUND(AE15,2)*CX15,2)</f>
        <v>0</v>
      </c>
      <c r="DG15">
        <f>ROUND(ROUND(AF15*AJ15,2)*CX15,2)</f>
        <v>7315.24</v>
      </c>
      <c r="DH15">
        <f>ROUND(ROUND(AG15*AK15,2)*CX15,2)</f>
        <v>3447.32</v>
      </c>
      <c r="DI15">
        <f t="shared" si="0"/>
        <v>0</v>
      </c>
      <c r="DJ15">
        <f>DG15</f>
        <v>7315.24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ROW(Source!A31)</f>
        <v>31</v>
      </c>
      <c r="B16">
        <v>42206730</v>
      </c>
      <c r="C16">
        <v>42207002</v>
      </c>
      <c r="D16">
        <v>40200818</v>
      </c>
      <c r="E16">
        <v>1</v>
      </c>
      <c r="F16">
        <v>1</v>
      </c>
      <c r="G16">
        <v>1075</v>
      </c>
      <c r="H16">
        <v>2</v>
      </c>
      <c r="I16" t="s">
        <v>329</v>
      </c>
      <c r="J16" t="s">
        <v>330</v>
      </c>
      <c r="K16" t="s">
        <v>331</v>
      </c>
      <c r="L16">
        <v>1368</v>
      </c>
      <c r="N16">
        <v>1011</v>
      </c>
      <c r="O16" t="s">
        <v>327</v>
      </c>
      <c r="P16" t="s">
        <v>327</v>
      </c>
      <c r="Q16">
        <v>1</v>
      </c>
      <c r="W16">
        <v>0</v>
      </c>
      <c r="X16">
        <v>-878540793</v>
      </c>
      <c r="Y16">
        <f>(((AT16*1.2)*1.1)*0.3)</f>
        <v>2.4433200000000004</v>
      </c>
      <c r="AA16">
        <v>0</v>
      </c>
      <c r="AB16">
        <v>1826.73</v>
      </c>
      <c r="AC16">
        <v>678.58</v>
      </c>
      <c r="AD16">
        <v>0</v>
      </c>
      <c r="AE16">
        <v>0</v>
      </c>
      <c r="AF16">
        <v>132.66</v>
      </c>
      <c r="AG16">
        <v>14.54</v>
      </c>
      <c r="AH16">
        <v>0</v>
      </c>
      <c r="AI16">
        <v>1</v>
      </c>
      <c r="AJ16">
        <v>13.77</v>
      </c>
      <c r="AK16">
        <v>46.67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6.17</v>
      </c>
      <c r="AU16" t="s">
        <v>328</v>
      </c>
      <c r="AV16">
        <v>0</v>
      </c>
      <c r="AW16">
        <v>2</v>
      </c>
      <c r="AX16">
        <v>42207019</v>
      </c>
      <c r="AY16">
        <v>1</v>
      </c>
      <c r="AZ16">
        <v>0</v>
      </c>
      <c r="BA16">
        <v>19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ROUND(Y16*Source!I31*DO16,9)</f>
        <v>0</v>
      </c>
      <c r="CX16">
        <f>ROUND(Y16*Source!I31,9)</f>
        <v>33.131419200000003</v>
      </c>
      <c r="CY16">
        <f>AB16</f>
        <v>1826.73</v>
      </c>
      <c r="CZ16">
        <f>AF16</f>
        <v>132.66</v>
      </c>
      <c r="DA16">
        <f>AJ16</f>
        <v>13.77</v>
      </c>
      <c r="DB16">
        <f>ROUND((((ROUND(AT16*CZ16,2)*1.2)*1.1)*0.3),2)</f>
        <v>324.13</v>
      </c>
      <c r="DC16">
        <f>ROUND((((ROUND(AT16*AG16,2)*1.2)*1.1)*0.3),2)</f>
        <v>35.53</v>
      </c>
      <c r="DD16" t="s">
        <v>3</v>
      </c>
      <c r="DE16" t="s">
        <v>3</v>
      </c>
      <c r="DF16">
        <f>ROUND(ROUND(AE16,2)*CX16,2)</f>
        <v>0</v>
      </c>
      <c r="DG16">
        <f>ROUND(ROUND(AF16*AJ16,2)*CX16,2)</f>
        <v>60522.16</v>
      </c>
      <c r="DH16">
        <f>ROUND(ROUND(AG16*AK16,2)*CX16,2)</f>
        <v>22482.32</v>
      </c>
      <c r="DI16">
        <f t="shared" si="0"/>
        <v>0</v>
      </c>
      <c r="DJ16">
        <f>DG16</f>
        <v>60522.16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ROW(Source!A31)</f>
        <v>31</v>
      </c>
      <c r="B17">
        <v>42206730</v>
      </c>
      <c r="C17">
        <v>42207002</v>
      </c>
      <c r="D17">
        <v>40200825</v>
      </c>
      <c r="E17">
        <v>1</v>
      </c>
      <c r="F17">
        <v>1</v>
      </c>
      <c r="G17">
        <v>1075</v>
      </c>
      <c r="H17">
        <v>2</v>
      </c>
      <c r="I17" t="s">
        <v>370</v>
      </c>
      <c r="J17" t="s">
        <v>371</v>
      </c>
      <c r="K17" t="s">
        <v>372</v>
      </c>
      <c r="L17">
        <v>1368</v>
      </c>
      <c r="N17">
        <v>1011</v>
      </c>
      <c r="O17" t="s">
        <v>327</v>
      </c>
      <c r="P17" t="s">
        <v>327</v>
      </c>
      <c r="Q17">
        <v>1</v>
      </c>
      <c r="W17">
        <v>0</v>
      </c>
      <c r="X17">
        <v>1105346747</v>
      </c>
      <c r="Y17">
        <f>(((AT17*1.2)*1.1)*0.3)</f>
        <v>1.83348</v>
      </c>
      <c r="AA17">
        <v>0</v>
      </c>
      <c r="AB17">
        <v>21.27</v>
      </c>
      <c r="AC17">
        <v>0</v>
      </c>
      <c r="AD17">
        <v>0</v>
      </c>
      <c r="AE17">
        <v>0</v>
      </c>
      <c r="AF17">
        <v>2.27</v>
      </c>
      <c r="AG17">
        <v>0</v>
      </c>
      <c r="AH17">
        <v>0</v>
      </c>
      <c r="AI17">
        <v>1</v>
      </c>
      <c r="AJ17">
        <v>9.3699999999999992</v>
      </c>
      <c r="AK17">
        <v>46.67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4.63</v>
      </c>
      <c r="AU17" t="s">
        <v>328</v>
      </c>
      <c r="AV17">
        <v>0</v>
      </c>
      <c r="AW17">
        <v>2</v>
      </c>
      <c r="AX17">
        <v>42207020</v>
      </c>
      <c r="AY17">
        <v>1</v>
      </c>
      <c r="AZ17">
        <v>0</v>
      </c>
      <c r="BA17">
        <v>20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ROUND(Y17*Source!I31*DO17,9)</f>
        <v>0</v>
      </c>
      <c r="CX17">
        <f>ROUND(Y17*Source!I31,9)</f>
        <v>24.861988799999999</v>
      </c>
      <c r="CY17">
        <f>AB17</f>
        <v>21.27</v>
      </c>
      <c r="CZ17">
        <f>AF17</f>
        <v>2.27</v>
      </c>
      <c r="DA17">
        <f>AJ17</f>
        <v>9.3699999999999992</v>
      </c>
      <c r="DB17">
        <f>ROUND((((ROUND(AT17*CZ17,2)*1.2)*1.1)*0.3),2)</f>
        <v>4.16</v>
      </c>
      <c r="DC17">
        <f>ROUND((((ROUND(AT17*AG17,2)*1.2)*1.1)*0.3),2)</f>
        <v>0</v>
      </c>
      <c r="DD17" t="s">
        <v>3</v>
      </c>
      <c r="DE17" t="s">
        <v>3</v>
      </c>
      <c r="DF17">
        <f>ROUND(ROUND(AE17,2)*CX17,2)</f>
        <v>0</v>
      </c>
      <c r="DG17">
        <f>ROUND(ROUND(AF17*AJ17,2)*CX17,2)</f>
        <v>528.80999999999995</v>
      </c>
      <c r="DH17">
        <f>ROUND(ROUND(AG17*AK17,2)*CX17,2)</f>
        <v>0</v>
      </c>
      <c r="DI17">
        <f t="shared" si="0"/>
        <v>0</v>
      </c>
      <c r="DJ17">
        <f>DG17</f>
        <v>528.80999999999995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ROW(Source!A31)</f>
        <v>31</v>
      </c>
      <c r="B18">
        <v>42206730</v>
      </c>
      <c r="C18">
        <v>42207002</v>
      </c>
      <c r="D18">
        <v>40200835</v>
      </c>
      <c r="E18">
        <v>1</v>
      </c>
      <c r="F18">
        <v>1</v>
      </c>
      <c r="G18">
        <v>1075</v>
      </c>
      <c r="H18">
        <v>2</v>
      </c>
      <c r="I18" t="s">
        <v>332</v>
      </c>
      <c r="J18" t="s">
        <v>333</v>
      </c>
      <c r="K18" t="s">
        <v>334</v>
      </c>
      <c r="L18">
        <v>1368</v>
      </c>
      <c r="N18">
        <v>1011</v>
      </c>
      <c r="O18" t="s">
        <v>327</v>
      </c>
      <c r="P18" t="s">
        <v>327</v>
      </c>
      <c r="Q18">
        <v>1</v>
      </c>
      <c r="W18">
        <v>0</v>
      </c>
      <c r="X18">
        <v>-1256645195</v>
      </c>
      <c r="Y18">
        <f>(((AT18*1.2)*1.1)*0.3)</f>
        <v>1.83348</v>
      </c>
      <c r="AA18">
        <v>0</v>
      </c>
      <c r="AB18">
        <v>6.39</v>
      </c>
      <c r="AC18">
        <v>0</v>
      </c>
      <c r="AD18">
        <v>0</v>
      </c>
      <c r="AE18">
        <v>0</v>
      </c>
      <c r="AF18">
        <v>0.73</v>
      </c>
      <c r="AG18">
        <v>0</v>
      </c>
      <c r="AH18">
        <v>0</v>
      </c>
      <c r="AI18">
        <v>1</v>
      </c>
      <c r="AJ18">
        <v>8.75</v>
      </c>
      <c r="AK18">
        <v>46.67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4.63</v>
      </c>
      <c r="AU18" t="s">
        <v>328</v>
      </c>
      <c r="AV18">
        <v>0</v>
      </c>
      <c r="AW18">
        <v>2</v>
      </c>
      <c r="AX18">
        <v>42207021</v>
      </c>
      <c r="AY18">
        <v>1</v>
      </c>
      <c r="AZ18">
        <v>0</v>
      </c>
      <c r="BA18">
        <v>21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ROUND(Y18*Source!I31*DO18,9)</f>
        <v>0</v>
      </c>
      <c r="CX18">
        <f>ROUND(Y18*Source!I31,9)</f>
        <v>24.861988799999999</v>
      </c>
      <c r="CY18">
        <f>AB18</f>
        <v>6.39</v>
      </c>
      <c r="CZ18">
        <f>AF18</f>
        <v>0.73</v>
      </c>
      <c r="DA18">
        <f>AJ18</f>
        <v>8.75</v>
      </c>
      <c r="DB18">
        <f>ROUND((((ROUND(AT18*CZ18,2)*1.2)*1.1)*0.3),2)</f>
        <v>1.34</v>
      </c>
      <c r="DC18">
        <f>ROUND((((ROUND(AT18*AG18,2)*1.2)*1.1)*0.3),2)</f>
        <v>0</v>
      </c>
      <c r="DD18" t="s">
        <v>3</v>
      </c>
      <c r="DE18" t="s">
        <v>3</v>
      </c>
      <c r="DF18">
        <f>ROUND(ROUND(AE18,2)*CX18,2)</f>
        <v>0</v>
      </c>
      <c r="DG18">
        <f>ROUND(ROUND(AF18*AJ18,2)*CX18,2)</f>
        <v>158.87</v>
      </c>
      <c r="DH18">
        <f>ROUND(ROUND(AG18*AK18,2)*CX18,2)</f>
        <v>0</v>
      </c>
      <c r="DI18">
        <f t="shared" si="0"/>
        <v>0</v>
      </c>
      <c r="DJ18">
        <f>DG18</f>
        <v>158.87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ROW(Source!A31)</f>
        <v>31</v>
      </c>
      <c r="B19">
        <v>42206730</v>
      </c>
      <c r="C19">
        <v>42207002</v>
      </c>
      <c r="D19">
        <v>40172061</v>
      </c>
      <c r="E19">
        <v>1</v>
      </c>
      <c r="F19">
        <v>1</v>
      </c>
      <c r="G19">
        <v>1075</v>
      </c>
      <c r="H19">
        <v>3</v>
      </c>
      <c r="I19" t="s">
        <v>338</v>
      </c>
      <c r="J19" t="s">
        <v>339</v>
      </c>
      <c r="K19" t="s">
        <v>340</v>
      </c>
      <c r="L19">
        <v>1355</v>
      </c>
      <c r="N19">
        <v>1010</v>
      </c>
      <c r="O19" t="s">
        <v>152</v>
      </c>
      <c r="P19" t="s">
        <v>152</v>
      </c>
      <c r="Q19">
        <v>100</v>
      </c>
      <c r="W19">
        <v>0</v>
      </c>
      <c r="X19">
        <v>1574301527</v>
      </c>
      <c r="Y19">
        <f t="shared" ref="Y19:Y27" si="11">(((AT19*1)*1)*0)</f>
        <v>0</v>
      </c>
      <c r="AA19">
        <v>1048.1300000000001</v>
      </c>
      <c r="AB19">
        <v>0</v>
      </c>
      <c r="AC19">
        <v>0</v>
      </c>
      <c r="AD19">
        <v>0</v>
      </c>
      <c r="AE19">
        <v>243.75</v>
      </c>
      <c r="AF19">
        <v>0</v>
      </c>
      <c r="AG19">
        <v>0</v>
      </c>
      <c r="AH19">
        <v>0</v>
      </c>
      <c r="AI19">
        <v>4.3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2.48</v>
      </c>
      <c r="AU19" t="s">
        <v>22</v>
      </c>
      <c r="AV19">
        <v>0</v>
      </c>
      <c r="AW19">
        <v>2</v>
      </c>
      <c r="AX19">
        <v>42207022</v>
      </c>
      <c r="AY19">
        <v>1</v>
      </c>
      <c r="AZ19">
        <v>0</v>
      </c>
      <c r="BA19">
        <v>22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ROUND(Y19*Source!I31,9)</f>
        <v>0</v>
      </c>
      <c r="CY19">
        <f t="shared" ref="CY19:CY29" si="12">AA19</f>
        <v>1048.1300000000001</v>
      </c>
      <c r="CZ19">
        <f t="shared" ref="CZ19:CZ29" si="13">AE19</f>
        <v>243.75</v>
      </c>
      <c r="DA19">
        <f t="shared" ref="DA19:DA29" si="14">AI19</f>
        <v>4.3</v>
      </c>
      <c r="DB19">
        <f t="shared" ref="DB19:DB27" si="15">ROUND((((ROUND(AT19*CZ19,2)*1)*1)*0),2)</f>
        <v>0</v>
      </c>
      <c r="DC19">
        <f t="shared" ref="DC19:DC27" si="16">ROUND((((ROUND(AT19*AG19,2)*1)*1)*0),2)</f>
        <v>0</v>
      </c>
      <c r="DD19" t="s">
        <v>3</v>
      </c>
      <c r="DE19" t="s">
        <v>3</v>
      </c>
      <c r="DF19">
        <f t="shared" ref="DF19:DF29" si="17">ROUND(ROUND(AE19*AI19,2)*CX19,2)</f>
        <v>0</v>
      </c>
      <c r="DG19">
        <f t="shared" ref="DG19:DG29" si="18">ROUND(ROUND(AF19,2)*CX19,2)</f>
        <v>0</v>
      </c>
      <c r="DH19">
        <f t="shared" ref="DH19:DH29" si="19">ROUND(ROUND(AG19,2)*CX19,2)</f>
        <v>0</v>
      </c>
      <c r="DI19">
        <f t="shared" si="0"/>
        <v>0</v>
      </c>
      <c r="DJ19">
        <f t="shared" ref="DJ19:DJ29" si="20">DF19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ROW(Source!A31)</f>
        <v>31</v>
      </c>
      <c r="B20">
        <v>42206730</v>
      </c>
      <c r="C20">
        <v>42207002</v>
      </c>
      <c r="D20">
        <v>40170825</v>
      </c>
      <c r="E20">
        <v>1</v>
      </c>
      <c r="F20">
        <v>1</v>
      </c>
      <c r="G20">
        <v>1075</v>
      </c>
      <c r="H20">
        <v>3</v>
      </c>
      <c r="I20" t="s">
        <v>341</v>
      </c>
      <c r="J20" t="s">
        <v>342</v>
      </c>
      <c r="K20" t="s">
        <v>343</v>
      </c>
      <c r="L20">
        <v>1354</v>
      </c>
      <c r="N20">
        <v>1010</v>
      </c>
      <c r="O20" t="s">
        <v>38</v>
      </c>
      <c r="P20" t="s">
        <v>38</v>
      </c>
      <c r="Q20">
        <v>1</v>
      </c>
      <c r="W20">
        <v>0</v>
      </c>
      <c r="X20">
        <v>-635373413</v>
      </c>
      <c r="Y20">
        <f t="shared" si="11"/>
        <v>0</v>
      </c>
      <c r="AA20">
        <v>8.4499999999999993</v>
      </c>
      <c r="AB20">
        <v>0</v>
      </c>
      <c r="AC20">
        <v>0</v>
      </c>
      <c r="AD20">
        <v>0</v>
      </c>
      <c r="AE20">
        <v>3.86</v>
      </c>
      <c r="AF20">
        <v>0</v>
      </c>
      <c r="AG20">
        <v>0</v>
      </c>
      <c r="AH20">
        <v>0</v>
      </c>
      <c r="AI20">
        <v>2.19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248</v>
      </c>
      <c r="AU20" t="s">
        <v>22</v>
      </c>
      <c r="AV20">
        <v>0</v>
      </c>
      <c r="AW20">
        <v>2</v>
      </c>
      <c r="AX20">
        <v>42207023</v>
      </c>
      <c r="AY20">
        <v>1</v>
      </c>
      <c r="AZ20">
        <v>0</v>
      </c>
      <c r="BA20">
        <v>23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ROUND(Y20*Source!I31,9)</f>
        <v>0</v>
      </c>
      <c r="CY20">
        <f t="shared" si="12"/>
        <v>8.4499999999999993</v>
      </c>
      <c r="CZ20">
        <f t="shared" si="13"/>
        <v>3.86</v>
      </c>
      <c r="DA20">
        <f t="shared" si="14"/>
        <v>2.19</v>
      </c>
      <c r="DB20">
        <f t="shared" si="15"/>
        <v>0</v>
      </c>
      <c r="DC20">
        <f t="shared" si="16"/>
        <v>0</v>
      </c>
      <c r="DD20" t="s">
        <v>3</v>
      </c>
      <c r="DE20" t="s">
        <v>3</v>
      </c>
      <c r="DF20">
        <f t="shared" si="17"/>
        <v>0</v>
      </c>
      <c r="DG20">
        <f t="shared" si="18"/>
        <v>0</v>
      </c>
      <c r="DH20">
        <f t="shared" si="19"/>
        <v>0</v>
      </c>
      <c r="DI20">
        <f t="shared" si="0"/>
        <v>0</v>
      </c>
      <c r="DJ20">
        <f t="shared" si="20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ROW(Source!A31)</f>
        <v>31</v>
      </c>
      <c r="B21">
        <v>42206730</v>
      </c>
      <c r="C21">
        <v>42207002</v>
      </c>
      <c r="D21">
        <v>40171000</v>
      </c>
      <c r="E21">
        <v>1</v>
      </c>
      <c r="F21">
        <v>1</v>
      </c>
      <c r="G21">
        <v>1075</v>
      </c>
      <c r="H21">
        <v>3</v>
      </c>
      <c r="I21" t="s">
        <v>344</v>
      </c>
      <c r="J21" t="s">
        <v>345</v>
      </c>
      <c r="K21" t="s">
        <v>346</v>
      </c>
      <c r="L21">
        <v>1348</v>
      </c>
      <c r="N21">
        <v>1009</v>
      </c>
      <c r="O21" t="s">
        <v>229</v>
      </c>
      <c r="P21" t="s">
        <v>229</v>
      </c>
      <c r="Q21">
        <v>1000</v>
      </c>
      <c r="W21">
        <v>0</v>
      </c>
      <c r="X21">
        <v>1146664825</v>
      </c>
      <c r="Y21">
        <f t="shared" si="11"/>
        <v>0</v>
      </c>
      <c r="AA21">
        <v>77797.55</v>
      </c>
      <c r="AB21">
        <v>0</v>
      </c>
      <c r="AC21">
        <v>0</v>
      </c>
      <c r="AD21">
        <v>0</v>
      </c>
      <c r="AE21">
        <v>11242.42</v>
      </c>
      <c r="AF21">
        <v>0</v>
      </c>
      <c r="AG21">
        <v>0</v>
      </c>
      <c r="AH21">
        <v>0</v>
      </c>
      <c r="AI21">
        <v>6.92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2.8800000000000002E-3</v>
      </c>
      <c r="AU21" t="s">
        <v>22</v>
      </c>
      <c r="AV21">
        <v>0</v>
      </c>
      <c r="AW21">
        <v>2</v>
      </c>
      <c r="AX21">
        <v>42207024</v>
      </c>
      <c r="AY21">
        <v>1</v>
      </c>
      <c r="AZ21">
        <v>0</v>
      </c>
      <c r="BA21">
        <v>24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ROUND(Y21*Source!I31,9)</f>
        <v>0</v>
      </c>
      <c r="CY21">
        <f t="shared" si="12"/>
        <v>77797.55</v>
      </c>
      <c r="CZ21">
        <f t="shared" si="13"/>
        <v>11242.42</v>
      </c>
      <c r="DA21">
        <f t="shared" si="14"/>
        <v>6.92</v>
      </c>
      <c r="DB21">
        <f t="shared" si="15"/>
        <v>0</v>
      </c>
      <c r="DC21">
        <f t="shared" si="16"/>
        <v>0</v>
      </c>
      <c r="DD21" t="s">
        <v>3</v>
      </c>
      <c r="DE21" t="s">
        <v>3</v>
      </c>
      <c r="DF21">
        <f t="shared" si="17"/>
        <v>0</v>
      </c>
      <c r="DG21">
        <f t="shared" si="18"/>
        <v>0</v>
      </c>
      <c r="DH21">
        <f t="shared" si="19"/>
        <v>0</v>
      </c>
      <c r="DI21">
        <f t="shared" si="0"/>
        <v>0</v>
      </c>
      <c r="DJ21">
        <f t="shared" si="20"/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ROW(Source!A31)</f>
        <v>31</v>
      </c>
      <c r="B22">
        <v>42206730</v>
      </c>
      <c r="C22">
        <v>42207002</v>
      </c>
      <c r="D22">
        <v>40177511</v>
      </c>
      <c r="E22">
        <v>1</v>
      </c>
      <c r="F22">
        <v>1</v>
      </c>
      <c r="G22">
        <v>1075</v>
      </c>
      <c r="H22">
        <v>3</v>
      </c>
      <c r="I22" t="s">
        <v>347</v>
      </c>
      <c r="J22" t="s">
        <v>348</v>
      </c>
      <c r="K22" t="s">
        <v>349</v>
      </c>
      <c r="L22">
        <v>1346</v>
      </c>
      <c r="N22">
        <v>1009</v>
      </c>
      <c r="O22" t="s">
        <v>187</v>
      </c>
      <c r="P22" t="s">
        <v>187</v>
      </c>
      <c r="Q22">
        <v>1</v>
      </c>
      <c r="W22">
        <v>0</v>
      </c>
      <c r="X22">
        <v>-1530616092</v>
      </c>
      <c r="Y22">
        <f t="shared" si="11"/>
        <v>0</v>
      </c>
      <c r="AA22">
        <v>196.34</v>
      </c>
      <c r="AB22">
        <v>0</v>
      </c>
      <c r="AC22">
        <v>0</v>
      </c>
      <c r="AD22">
        <v>0</v>
      </c>
      <c r="AE22">
        <v>25.8</v>
      </c>
      <c r="AF22">
        <v>0</v>
      </c>
      <c r="AG22">
        <v>0</v>
      </c>
      <c r="AH22">
        <v>0</v>
      </c>
      <c r="AI22">
        <v>7.61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1.6</v>
      </c>
      <c r="AU22" t="s">
        <v>22</v>
      </c>
      <c r="AV22">
        <v>0</v>
      </c>
      <c r="AW22">
        <v>2</v>
      </c>
      <c r="AX22">
        <v>42207025</v>
      </c>
      <c r="AY22">
        <v>1</v>
      </c>
      <c r="AZ22">
        <v>0</v>
      </c>
      <c r="BA22">
        <v>25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ROUND(Y22*Source!I31,9)</f>
        <v>0</v>
      </c>
      <c r="CY22">
        <f t="shared" si="12"/>
        <v>196.34</v>
      </c>
      <c r="CZ22">
        <f t="shared" si="13"/>
        <v>25.8</v>
      </c>
      <c r="DA22">
        <f t="shared" si="14"/>
        <v>7.61</v>
      </c>
      <c r="DB22">
        <f t="shared" si="15"/>
        <v>0</v>
      </c>
      <c r="DC22">
        <f t="shared" si="16"/>
        <v>0</v>
      </c>
      <c r="DD22" t="s">
        <v>3</v>
      </c>
      <c r="DE22" t="s">
        <v>3</v>
      </c>
      <c r="DF22">
        <f t="shared" si="17"/>
        <v>0</v>
      </c>
      <c r="DG22">
        <f t="shared" si="18"/>
        <v>0</v>
      </c>
      <c r="DH22">
        <f t="shared" si="19"/>
        <v>0</v>
      </c>
      <c r="DI22">
        <f t="shared" si="0"/>
        <v>0</v>
      </c>
      <c r="DJ22">
        <f t="shared" si="20"/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ROW(Source!A31)</f>
        <v>31</v>
      </c>
      <c r="B23">
        <v>42206730</v>
      </c>
      <c r="C23">
        <v>42207002</v>
      </c>
      <c r="D23">
        <v>40171279</v>
      </c>
      <c r="E23">
        <v>1</v>
      </c>
      <c r="F23">
        <v>1</v>
      </c>
      <c r="G23">
        <v>1075</v>
      </c>
      <c r="H23">
        <v>3</v>
      </c>
      <c r="I23" t="s">
        <v>350</v>
      </c>
      <c r="J23" t="s">
        <v>351</v>
      </c>
      <c r="K23" t="s">
        <v>352</v>
      </c>
      <c r="L23">
        <v>1348</v>
      </c>
      <c r="N23">
        <v>1009</v>
      </c>
      <c r="O23" t="s">
        <v>229</v>
      </c>
      <c r="P23" t="s">
        <v>229</v>
      </c>
      <c r="Q23">
        <v>1000</v>
      </c>
      <c r="W23">
        <v>0</v>
      </c>
      <c r="X23">
        <v>431139555</v>
      </c>
      <c r="Y23">
        <f t="shared" si="11"/>
        <v>0</v>
      </c>
      <c r="AA23">
        <v>1496715.3</v>
      </c>
      <c r="AB23">
        <v>0</v>
      </c>
      <c r="AC23">
        <v>0</v>
      </c>
      <c r="AD23">
        <v>0</v>
      </c>
      <c r="AE23">
        <v>60966</v>
      </c>
      <c r="AF23">
        <v>0</v>
      </c>
      <c r="AG23">
        <v>0</v>
      </c>
      <c r="AH23">
        <v>0</v>
      </c>
      <c r="AI23">
        <v>24.55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5.0000000000000001E-4</v>
      </c>
      <c r="AU23" t="s">
        <v>22</v>
      </c>
      <c r="AV23">
        <v>0</v>
      </c>
      <c r="AW23">
        <v>2</v>
      </c>
      <c r="AX23">
        <v>42207026</v>
      </c>
      <c r="AY23">
        <v>1</v>
      </c>
      <c r="AZ23">
        <v>0</v>
      </c>
      <c r="BA23">
        <v>26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ROUND(Y23*Source!I31,9)</f>
        <v>0</v>
      </c>
      <c r="CY23">
        <f t="shared" si="12"/>
        <v>1496715.3</v>
      </c>
      <c r="CZ23">
        <f t="shared" si="13"/>
        <v>60966</v>
      </c>
      <c r="DA23">
        <f t="shared" si="14"/>
        <v>24.55</v>
      </c>
      <c r="DB23">
        <f t="shared" si="15"/>
        <v>0</v>
      </c>
      <c r="DC23">
        <f t="shared" si="16"/>
        <v>0</v>
      </c>
      <c r="DD23" t="s">
        <v>3</v>
      </c>
      <c r="DE23" t="s">
        <v>3</v>
      </c>
      <c r="DF23">
        <f t="shared" si="17"/>
        <v>0</v>
      </c>
      <c r="DG23">
        <f t="shared" si="18"/>
        <v>0</v>
      </c>
      <c r="DH23">
        <f t="shared" si="19"/>
        <v>0</v>
      </c>
      <c r="DI23">
        <f t="shared" si="0"/>
        <v>0</v>
      </c>
      <c r="DJ23">
        <f t="shared" si="20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ROW(Source!A31)</f>
        <v>31</v>
      </c>
      <c r="B24">
        <v>42206730</v>
      </c>
      <c r="C24">
        <v>42207002</v>
      </c>
      <c r="D24">
        <v>40171302</v>
      </c>
      <c r="E24">
        <v>1</v>
      </c>
      <c r="F24">
        <v>1</v>
      </c>
      <c r="G24">
        <v>1075</v>
      </c>
      <c r="H24">
        <v>3</v>
      </c>
      <c r="I24" t="s">
        <v>353</v>
      </c>
      <c r="J24" t="s">
        <v>354</v>
      </c>
      <c r="K24" t="s">
        <v>355</v>
      </c>
      <c r="L24">
        <v>1348</v>
      </c>
      <c r="N24">
        <v>1009</v>
      </c>
      <c r="O24" t="s">
        <v>229</v>
      </c>
      <c r="P24" t="s">
        <v>229</v>
      </c>
      <c r="Q24">
        <v>1000</v>
      </c>
      <c r="W24">
        <v>0</v>
      </c>
      <c r="X24">
        <v>-1607696046</v>
      </c>
      <c r="Y24">
        <f t="shared" si="11"/>
        <v>0</v>
      </c>
      <c r="AA24">
        <v>81261.850000000006</v>
      </c>
      <c r="AB24">
        <v>0</v>
      </c>
      <c r="AC24">
        <v>0</v>
      </c>
      <c r="AD24">
        <v>0</v>
      </c>
      <c r="AE24">
        <v>7982.5</v>
      </c>
      <c r="AF24">
        <v>0</v>
      </c>
      <c r="AG24">
        <v>0</v>
      </c>
      <c r="AH24">
        <v>0</v>
      </c>
      <c r="AI24">
        <v>10.18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1E-4</v>
      </c>
      <c r="AU24" t="s">
        <v>22</v>
      </c>
      <c r="AV24">
        <v>0</v>
      </c>
      <c r="AW24">
        <v>2</v>
      </c>
      <c r="AX24">
        <v>42207027</v>
      </c>
      <c r="AY24">
        <v>1</v>
      </c>
      <c r="AZ24">
        <v>0</v>
      </c>
      <c r="BA24">
        <v>27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ROUND(Y24*Source!I31,9)</f>
        <v>0</v>
      </c>
      <c r="CY24">
        <f t="shared" si="12"/>
        <v>81261.850000000006</v>
      </c>
      <c r="CZ24">
        <f t="shared" si="13"/>
        <v>7982.5</v>
      </c>
      <c r="DA24">
        <f t="shared" si="14"/>
        <v>10.18</v>
      </c>
      <c r="DB24">
        <f t="shared" si="15"/>
        <v>0</v>
      </c>
      <c r="DC24">
        <f t="shared" si="16"/>
        <v>0</v>
      </c>
      <c r="DD24" t="s">
        <v>3</v>
      </c>
      <c r="DE24" t="s">
        <v>3</v>
      </c>
      <c r="DF24">
        <f t="shared" si="17"/>
        <v>0</v>
      </c>
      <c r="DG24">
        <f t="shared" si="18"/>
        <v>0</v>
      </c>
      <c r="DH24">
        <f t="shared" si="19"/>
        <v>0</v>
      </c>
      <c r="DI24">
        <f t="shared" si="0"/>
        <v>0</v>
      </c>
      <c r="DJ24">
        <f t="shared" si="20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ROW(Source!A31)</f>
        <v>31</v>
      </c>
      <c r="B25">
        <v>42206730</v>
      </c>
      <c r="C25">
        <v>42207002</v>
      </c>
      <c r="D25">
        <v>40188439</v>
      </c>
      <c r="E25">
        <v>1</v>
      </c>
      <c r="F25">
        <v>1</v>
      </c>
      <c r="G25">
        <v>1075</v>
      </c>
      <c r="H25">
        <v>3</v>
      </c>
      <c r="I25" t="s">
        <v>356</v>
      </c>
      <c r="J25" t="s">
        <v>357</v>
      </c>
      <c r="K25" t="s">
        <v>358</v>
      </c>
      <c r="L25">
        <v>1356</v>
      </c>
      <c r="N25">
        <v>1010</v>
      </c>
      <c r="O25" t="s">
        <v>359</v>
      </c>
      <c r="P25" t="s">
        <v>359</v>
      </c>
      <c r="Q25">
        <v>1000</v>
      </c>
      <c r="W25">
        <v>0</v>
      </c>
      <c r="X25">
        <v>-1780628812</v>
      </c>
      <c r="Y25">
        <f t="shared" si="11"/>
        <v>0</v>
      </c>
      <c r="AA25">
        <v>1532.36</v>
      </c>
      <c r="AB25">
        <v>0</v>
      </c>
      <c r="AC25">
        <v>0</v>
      </c>
      <c r="AD25">
        <v>0</v>
      </c>
      <c r="AE25">
        <v>226.68</v>
      </c>
      <c r="AF25">
        <v>0</v>
      </c>
      <c r="AG25">
        <v>0</v>
      </c>
      <c r="AH25">
        <v>0</v>
      </c>
      <c r="AI25">
        <v>6.76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1E-4</v>
      </c>
      <c r="AU25" t="s">
        <v>22</v>
      </c>
      <c r="AV25">
        <v>0</v>
      </c>
      <c r="AW25">
        <v>2</v>
      </c>
      <c r="AX25">
        <v>42207028</v>
      </c>
      <c r="AY25">
        <v>1</v>
      </c>
      <c r="AZ25">
        <v>0</v>
      </c>
      <c r="BA25">
        <v>28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ROUND(Y25*Source!I31,9)</f>
        <v>0</v>
      </c>
      <c r="CY25">
        <f t="shared" si="12"/>
        <v>1532.36</v>
      </c>
      <c r="CZ25">
        <f t="shared" si="13"/>
        <v>226.68</v>
      </c>
      <c r="DA25">
        <f t="shared" si="14"/>
        <v>6.76</v>
      </c>
      <c r="DB25">
        <f t="shared" si="15"/>
        <v>0</v>
      </c>
      <c r="DC25">
        <f t="shared" si="16"/>
        <v>0</v>
      </c>
      <c r="DD25" t="s">
        <v>3</v>
      </c>
      <c r="DE25" t="s">
        <v>3</v>
      </c>
      <c r="DF25">
        <f t="shared" si="17"/>
        <v>0</v>
      </c>
      <c r="DG25">
        <f t="shared" si="18"/>
        <v>0</v>
      </c>
      <c r="DH25">
        <f t="shared" si="19"/>
        <v>0</v>
      </c>
      <c r="DI25">
        <f t="shared" si="0"/>
        <v>0</v>
      </c>
      <c r="DJ25">
        <f t="shared" si="20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ROW(Source!A31)</f>
        <v>31</v>
      </c>
      <c r="B26">
        <v>42206730</v>
      </c>
      <c r="C26">
        <v>42207002</v>
      </c>
      <c r="D26">
        <v>40188100</v>
      </c>
      <c r="E26">
        <v>1</v>
      </c>
      <c r="F26">
        <v>1</v>
      </c>
      <c r="G26">
        <v>1075</v>
      </c>
      <c r="H26">
        <v>3</v>
      </c>
      <c r="I26" t="s">
        <v>360</v>
      </c>
      <c r="J26" t="s">
        <v>361</v>
      </c>
      <c r="K26" t="s">
        <v>362</v>
      </c>
      <c r="L26">
        <v>1301</v>
      </c>
      <c r="N26">
        <v>1003</v>
      </c>
      <c r="O26" t="s">
        <v>363</v>
      </c>
      <c r="P26" t="s">
        <v>363</v>
      </c>
      <c r="Q26">
        <v>1</v>
      </c>
      <c r="W26">
        <v>0</v>
      </c>
      <c r="X26">
        <v>1183683129</v>
      </c>
      <c r="Y26">
        <f t="shared" si="11"/>
        <v>0</v>
      </c>
      <c r="AA26">
        <v>4.72</v>
      </c>
      <c r="AB26">
        <v>0</v>
      </c>
      <c r="AC26">
        <v>0</v>
      </c>
      <c r="AD26">
        <v>0</v>
      </c>
      <c r="AE26">
        <v>0.7</v>
      </c>
      <c r="AF26">
        <v>0</v>
      </c>
      <c r="AG26">
        <v>0</v>
      </c>
      <c r="AH26">
        <v>0</v>
      </c>
      <c r="AI26">
        <v>6.74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2.4500000000000002</v>
      </c>
      <c r="AU26" t="s">
        <v>22</v>
      </c>
      <c r="AV26">
        <v>0</v>
      </c>
      <c r="AW26">
        <v>2</v>
      </c>
      <c r="AX26">
        <v>42207029</v>
      </c>
      <c r="AY26">
        <v>1</v>
      </c>
      <c r="AZ26">
        <v>0</v>
      </c>
      <c r="BA26">
        <v>29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ROUND(Y26*Source!I31,9)</f>
        <v>0</v>
      </c>
      <c r="CY26">
        <f t="shared" si="12"/>
        <v>4.72</v>
      </c>
      <c r="CZ26">
        <f t="shared" si="13"/>
        <v>0.7</v>
      </c>
      <c r="DA26">
        <f t="shared" si="14"/>
        <v>6.74</v>
      </c>
      <c r="DB26">
        <f t="shared" si="15"/>
        <v>0</v>
      </c>
      <c r="DC26">
        <f t="shared" si="16"/>
        <v>0</v>
      </c>
      <c r="DD26" t="s">
        <v>3</v>
      </c>
      <c r="DE26" t="s">
        <v>3</v>
      </c>
      <c r="DF26">
        <f t="shared" si="17"/>
        <v>0</v>
      </c>
      <c r="DG26">
        <f t="shared" si="18"/>
        <v>0</v>
      </c>
      <c r="DH26">
        <f t="shared" si="19"/>
        <v>0</v>
      </c>
      <c r="DI26">
        <f t="shared" si="0"/>
        <v>0</v>
      </c>
      <c r="DJ26">
        <f t="shared" si="20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ROW(Source!A31)</f>
        <v>31</v>
      </c>
      <c r="B27">
        <v>42206730</v>
      </c>
      <c r="C27">
        <v>42207002</v>
      </c>
      <c r="D27">
        <v>40188102</v>
      </c>
      <c r="E27">
        <v>1</v>
      </c>
      <c r="F27">
        <v>1</v>
      </c>
      <c r="G27">
        <v>1075</v>
      </c>
      <c r="H27">
        <v>3</v>
      </c>
      <c r="I27" t="s">
        <v>364</v>
      </c>
      <c r="J27" t="s">
        <v>365</v>
      </c>
      <c r="K27" t="s">
        <v>366</v>
      </c>
      <c r="L27">
        <v>1356</v>
      </c>
      <c r="N27">
        <v>1010</v>
      </c>
      <c r="O27" t="s">
        <v>359</v>
      </c>
      <c r="P27" t="s">
        <v>359</v>
      </c>
      <c r="Q27">
        <v>1000</v>
      </c>
      <c r="W27">
        <v>0</v>
      </c>
      <c r="X27">
        <v>1618917101</v>
      </c>
      <c r="Y27">
        <f t="shared" si="11"/>
        <v>0</v>
      </c>
      <c r="AA27">
        <v>212.58</v>
      </c>
      <c r="AB27">
        <v>0</v>
      </c>
      <c r="AC27">
        <v>0</v>
      </c>
      <c r="AD27">
        <v>0</v>
      </c>
      <c r="AE27">
        <v>6.44</v>
      </c>
      <c r="AF27">
        <v>0</v>
      </c>
      <c r="AG27">
        <v>0</v>
      </c>
      <c r="AH27">
        <v>0</v>
      </c>
      <c r="AI27">
        <v>33.01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2.0799999999999999E-2</v>
      </c>
      <c r="AU27" t="s">
        <v>22</v>
      </c>
      <c r="AV27">
        <v>0</v>
      </c>
      <c r="AW27">
        <v>2</v>
      </c>
      <c r="AX27">
        <v>42207030</v>
      </c>
      <c r="AY27">
        <v>1</v>
      </c>
      <c r="AZ27">
        <v>0</v>
      </c>
      <c r="BA27">
        <v>30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ROUND(Y27*Source!I31,9)</f>
        <v>0</v>
      </c>
      <c r="CY27">
        <f t="shared" si="12"/>
        <v>212.58</v>
      </c>
      <c r="CZ27">
        <f t="shared" si="13"/>
        <v>6.44</v>
      </c>
      <c r="DA27">
        <f t="shared" si="14"/>
        <v>33.01</v>
      </c>
      <c r="DB27">
        <f t="shared" si="15"/>
        <v>0</v>
      </c>
      <c r="DC27">
        <f t="shared" si="16"/>
        <v>0</v>
      </c>
      <c r="DD27" t="s">
        <v>3</v>
      </c>
      <c r="DE27" t="s">
        <v>3</v>
      </c>
      <c r="DF27">
        <f t="shared" si="17"/>
        <v>0</v>
      </c>
      <c r="DG27">
        <f t="shared" si="18"/>
        <v>0</v>
      </c>
      <c r="DH27">
        <f t="shared" si="19"/>
        <v>0</v>
      </c>
      <c r="DI27">
        <f t="shared" si="0"/>
        <v>0</v>
      </c>
      <c r="DJ27">
        <f t="shared" si="20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ROW(Source!A31)</f>
        <v>31</v>
      </c>
      <c r="B28">
        <v>42206730</v>
      </c>
      <c r="C28">
        <v>42207002</v>
      </c>
      <c r="D28">
        <v>40159610</v>
      </c>
      <c r="E28">
        <v>1075</v>
      </c>
      <c r="F28">
        <v>1</v>
      </c>
      <c r="G28">
        <v>1075</v>
      </c>
      <c r="H28">
        <v>3</v>
      </c>
      <c r="I28" t="s">
        <v>367</v>
      </c>
      <c r="J28" t="s">
        <v>3</v>
      </c>
      <c r="K28" t="s">
        <v>368</v>
      </c>
      <c r="L28">
        <v>1191</v>
      </c>
      <c r="N28">
        <v>1013</v>
      </c>
      <c r="O28" t="s">
        <v>369</v>
      </c>
      <c r="P28" t="s">
        <v>369</v>
      </c>
      <c r="Q28">
        <v>1</v>
      </c>
      <c r="W28">
        <v>0</v>
      </c>
      <c r="X28">
        <v>117008073</v>
      </c>
      <c r="Y28">
        <f>(((AT28*1.2)*1.1)*0.3)</f>
        <v>7.9596000000000009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9.8000000000000007</v>
      </c>
      <c r="AJ28">
        <v>1</v>
      </c>
      <c r="AK28">
        <v>1</v>
      </c>
      <c r="AL28">
        <v>1</v>
      </c>
      <c r="AM28">
        <v>5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20.100000000000001</v>
      </c>
      <c r="AU28" t="s">
        <v>23</v>
      </c>
      <c r="AV28">
        <v>0</v>
      </c>
      <c r="AW28">
        <v>2</v>
      </c>
      <c r="AX28">
        <v>42207017</v>
      </c>
      <c r="AY28">
        <v>1</v>
      </c>
      <c r="AZ28">
        <v>2048</v>
      </c>
      <c r="BA28">
        <v>34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ROUND(Y28*Source!I31,9)</f>
        <v>107.932176</v>
      </c>
      <c r="CY28">
        <f t="shared" si="12"/>
        <v>0</v>
      </c>
      <c r="CZ28">
        <f t="shared" si="13"/>
        <v>0</v>
      </c>
      <c r="DA28">
        <f t="shared" si="14"/>
        <v>9.8000000000000007</v>
      </c>
      <c r="DB28">
        <f>ROUND((((ROUND(AT28*CZ28,2)*1.2)*1.1)*0.3),2)</f>
        <v>0</v>
      </c>
      <c r="DC28">
        <f>ROUND((((ROUND(AT28*AG28,2)*1.2)*1.1)*0.3),2)</f>
        <v>0</v>
      </c>
      <c r="DD28" t="s">
        <v>3</v>
      </c>
      <c r="DE28" t="s">
        <v>3</v>
      </c>
      <c r="DF28">
        <f t="shared" si="17"/>
        <v>0</v>
      </c>
      <c r="DG28">
        <f t="shared" si="18"/>
        <v>0</v>
      </c>
      <c r="DH28">
        <f t="shared" si="19"/>
        <v>0</v>
      </c>
      <c r="DI28">
        <f t="shared" si="0"/>
        <v>0</v>
      </c>
      <c r="DJ28">
        <f t="shared" si="20"/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ROW(Source!A32)</f>
        <v>32</v>
      </c>
      <c r="B29">
        <v>42206730</v>
      </c>
      <c r="C29">
        <v>42207034</v>
      </c>
      <c r="D29">
        <v>40159610</v>
      </c>
      <c r="E29">
        <v>1075</v>
      </c>
      <c r="F29">
        <v>1</v>
      </c>
      <c r="G29">
        <v>1075</v>
      </c>
      <c r="H29">
        <v>3</v>
      </c>
      <c r="I29" t="s">
        <v>367</v>
      </c>
      <c r="J29" t="s">
        <v>3</v>
      </c>
      <c r="K29" t="s">
        <v>368</v>
      </c>
      <c r="L29">
        <v>1191</v>
      </c>
      <c r="N29">
        <v>1013</v>
      </c>
      <c r="O29" t="s">
        <v>369</v>
      </c>
      <c r="P29" t="s">
        <v>369</v>
      </c>
      <c r="Q29">
        <v>1</v>
      </c>
      <c r="W29">
        <v>0</v>
      </c>
      <c r="X29">
        <v>117008073</v>
      </c>
      <c r="Y29">
        <f>AT29</f>
        <v>0.17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9.8000000000000007</v>
      </c>
      <c r="AJ29">
        <v>1</v>
      </c>
      <c r="AK29">
        <v>1</v>
      </c>
      <c r="AL29">
        <v>1</v>
      </c>
      <c r="AM29">
        <v>5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0.17</v>
      </c>
      <c r="AU29" t="s">
        <v>3</v>
      </c>
      <c r="AV29">
        <v>0</v>
      </c>
      <c r="AW29">
        <v>2</v>
      </c>
      <c r="AX29">
        <v>42207036</v>
      </c>
      <c r="AY29">
        <v>1</v>
      </c>
      <c r="AZ29">
        <v>0</v>
      </c>
      <c r="BA29">
        <v>35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ROUND(Y29*Source!I32,9)</f>
        <v>46.07</v>
      </c>
      <c r="CY29">
        <f t="shared" si="12"/>
        <v>0</v>
      </c>
      <c r="CZ29">
        <f t="shared" si="13"/>
        <v>0</v>
      </c>
      <c r="DA29">
        <f t="shared" si="14"/>
        <v>9.8000000000000007</v>
      </c>
      <c r="DB29">
        <f>ROUND(ROUND(AT29*CZ29,2),2)</f>
        <v>0</v>
      </c>
      <c r="DC29">
        <f>ROUND(ROUND(AT29*AG29,2),2)</f>
        <v>0</v>
      </c>
      <c r="DD29" t="s">
        <v>3</v>
      </c>
      <c r="DE29" t="s">
        <v>3</v>
      </c>
      <c r="DF29">
        <f t="shared" si="17"/>
        <v>0</v>
      </c>
      <c r="DG29">
        <f t="shared" si="18"/>
        <v>0</v>
      </c>
      <c r="DH29">
        <f t="shared" si="19"/>
        <v>0</v>
      </c>
      <c r="DI29">
        <f t="shared" si="0"/>
        <v>0</v>
      </c>
      <c r="DJ29">
        <f t="shared" si="20"/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ROW(Source!A33)</f>
        <v>33</v>
      </c>
      <c r="B30">
        <v>42206730</v>
      </c>
      <c r="C30">
        <v>42207037</v>
      </c>
      <c r="D30">
        <v>40201492</v>
      </c>
      <c r="E30">
        <v>1</v>
      </c>
      <c r="F30">
        <v>1</v>
      </c>
      <c r="G30">
        <v>1075</v>
      </c>
      <c r="H30">
        <v>2</v>
      </c>
      <c r="I30" t="s">
        <v>324</v>
      </c>
      <c r="J30" t="s">
        <v>325</v>
      </c>
      <c r="K30" t="s">
        <v>326</v>
      </c>
      <c r="L30">
        <v>1368</v>
      </c>
      <c r="N30">
        <v>1011</v>
      </c>
      <c r="O30" t="s">
        <v>327</v>
      </c>
      <c r="P30" t="s">
        <v>327</v>
      </c>
      <c r="Q30">
        <v>1</v>
      </c>
      <c r="W30">
        <v>0</v>
      </c>
      <c r="X30">
        <v>322366203</v>
      </c>
      <c r="Y30">
        <f>(((AT30*1.2)*1.1)*0.3)</f>
        <v>1.584E-2</v>
      </c>
      <c r="AA30">
        <v>0</v>
      </c>
      <c r="AB30">
        <v>1249.82</v>
      </c>
      <c r="AC30">
        <v>588.98</v>
      </c>
      <c r="AD30">
        <v>0</v>
      </c>
      <c r="AE30">
        <v>0</v>
      </c>
      <c r="AF30">
        <v>83.1</v>
      </c>
      <c r="AG30">
        <v>12.62</v>
      </c>
      <c r="AH30">
        <v>0</v>
      </c>
      <c r="AI30">
        <v>1</v>
      </c>
      <c r="AJ30">
        <v>15.04</v>
      </c>
      <c r="AK30">
        <v>46.67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0.04</v>
      </c>
      <c r="AU30" t="s">
        <v>328</v>
      </c>
      <c r="AV30">
        <v>0</v>
      </c>
      <c r="AW30">
        <v>2</v>
      </c>
      <c r="AX30">
        <v>42207042</v>
      </c>
      <c r="AY30">
        <v>1</v>
      </c>
      <c r="AZ30">
        <v>0</v>
      </c>
      <c r="BA30">
        <v>36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ROUND(Y30*Source!I33*DO30,9)</f>
        <v>0</v>
      </c>
      <c r="CX30">
        <f>ROUND(Y30*Source!I33,9)</f>
        <v>6.336E-2</v>
      </c>
      <c r="CY30">
        <f>AB30</f>
        <v>1249.82</v>
      </c>
      <c r="CZ30">
        <f>AF30</f>
        <v>83.1</v>
      </c>
      <c r="DA30">
        <f>AJ30</f>
        <v>15.04</v>
      </c>
      <c r="DB30">
        <f>ROUND((((ROUND(AT30*CZ30,2)*1.2)*1.1)*0.3),2)</f>
        <v>1.31</v>
      </c>
      <c r="DC30">
        <f>ROUND((((ROUND(AT30*AG30,2)*1.2)*1.1)*0.3),2)</f>
        <v>0.2</v>
      </c>
      <c r="DD30" t="s">
        <v>3</v>
      </c>
      <c r="DE30" t="s">
        <v>3</v>
      </c>
      <c r="DF30">
        <f>ROUND(ROUND(AE30,2)*CX30,2)</f>
        <v>0</v>
      </c>
      <c r="DG30">
        <f>ROUND(ROUND(AF30*AJ30,2)*CX30,2)</f>
        <v>79.19</v>
      </c>
      <c r="DH30">
        <f>ROUND(ROUND(AG30*AK30,2)*CX30,2)</f>
        <v>37.32</v>
      </c>
      <c r="DI30">
        <f t="shared" si="0"/>
        <v>0</v>
      </c>
      <c r="DJ30">
        <f>DG30</f>
        <v>79.19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ROW(Source!A33)</f>
        <v>33</v>
      </c>
      <c r="B31">
        <v>42206730</v>
      </c>
      <c r="C31">
        <v>42207037</v>
      </c>
      <c r="D31">
        <v>40172764</v>
      </c>
      <c r="E31">
        <v>1</v>
      </c>
      <c r="F31">
        <v>1</v>
      </c>
      <c r="G31">
        <v>1075</v>
      </c>
      <c r="H31">
        <v>3</v>
      </c>
      <c r="I31" t="s">
        <v>373</v>
      </c>
      <c r="J31" t="s">
        <v>374</v>
      </c>
      <c r="K31" t="s">
        <v>375</v>
      </c>
      <c r="L31">
        <v>1346</v>
      </c>
      <c r="N31">
        <v>1009</v>
      </c>
      <c r="O31" t="s">
        <v>187</v>
      </c>
      <c r="P31" t="s">
        <v>187</v>
      </c>
      <c r="Q31">
        <v>1</v>
      </c>
      <c r="W31">
        <v>0</v>
      </c>
      <c r="X31">
        <v>1029481213</v>
      </c>
      <c r="Y31">
        <f>(((AT31*1)*1)*0)</f>
        <v>0</v>
      </c>
      <c r="AA31">
        <v>510.42</v>
      </c>
      <c r="AB31">
        <v>0</v>
      </c>
      <c r="AC31">
        <v>0</v>
      </c>
      <c r="AD31">
        <v>0</v>
      </c>
      <c r="AE31">
        <v>87.4</v>
      </c>
      <c r="AF31">
        <v>0</v>
      </c>
      <c r="AG31">
        <v>0</v>
      </c>
      <c r="AH31">
        <v>0</v>
      </c>
      <c r="AI31">
        <v>5.84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0.1</v>
      </c>
      <c r="AU31" t="s">
        <v>22</v>
      </c>
      <c r="AV31">
        <v>0</v>
      </c>
      <c r="AW31">
        <v>2</v>
      </c>
      <c r="AX31">
        <v>42207043</v>
      </c>
      <c r="AY31">
        <v>1</v>
      </c>
      <c r="AZ31">
        <v>0</v>
      </c>
      <c r="BA31">
        <v>37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ROUND(Y31*Source!I33,9)</f>
        <v>0</v>
      </c>
      <c r="CY31">
        <f>AA31</f>
        <v>510.42</v>
      </c>
      <c r="CZ31">
        <f>AE31</f>
        <v>87.4</v>
      </c>
      <c r="DA31">
        <f>AI31</f>
        <v>5.84</v>
      </c>
      <c r="DB31">
        <f>ROUND((((ROUND(AT31*CZ31,2)*1)*1)*0),2)</f>
        <v>0</v>
      </c>
      <c r="DC31">
        <f>ROUND((((ROUND(AT31*AG31,2)*1)*1)*0),2)</f>
        <v>0</v>
      </c>
      <c r="DD31" t="s">
        <v>3</v>
      </c>
      <c r="DE31" t="s">
        <v>3</v>
      </c>
      <c r="DF31">
        <f>ROUND(ROUND(AE31*AI31,2)*CX31,2)</f>
        <v>0</v>
      </c>
      <c r="DG31">
        <f>ROUND(ROUND(AF31,2)*CX31,2)</f>
        <v>0</v>
      </c>
      <c r="DH31">
        <f>ROUND(ROUND(AG31,2)*CX31,2)</f>
        <v>0</v>
      </c>
      <c r="DI31">
        <f t="shared" si="0"/>
        <v>0</v>
      </c>
      <c r="DJ31">
        <f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ROW(Source!A33)</f>
        <v>33</v>
      </c>
      <c r="B32">
        <v>42206730</v>
      </c>
      <c r="C32">
        <v>42207037</v>
      </c>
      <c r="D32">
        <v>40159610</v>
      </c>
      <c r="E32">
        <v>1075</v>
      </c>
      <c r="F32">
        <v>1</v>
      </c>
      <c r="G32">
        <v>1075</v>
      </c>
      <c r="H32">
        <v>3</v>
      </c>
      <c r="I32" t="s">
        <v>367</v>
      </c>
      <c r="J32" t="s">
        <v>3</v>
      </c>
      <c r="K32" t="s">
        <v>368</v>
      </c>
      <c r="L32">
        <v>1191</v>
      </c>
      <c r="N32">
        <v>1013</v>
      </c>
      <c r="O32" t="s">
        <v>369</v>
      </c>
      <c r="P32" t="s">
        <v>369</v>
      </c>
      <c r="Q32">
        <v>1</v>
      </c>
      <c r="W32">
        <v>0</v>
      </c>
      <c r="X32">
        <v>117008073</v>
      </c>
      <c r="Y32">
        <f>(((AT32*1.2)*1.1)*0.3)</f>
        <v>0.43164000000000002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9.8000000000000007</v>
      </c>
      <c r="AJ32">
        <v>1</v>
      </c>
      <c r="AK32">
        <v>1</v>
      </c>
      <c r="AL32">
        <v>1</v>
      </c>
      <c r="AM32">
        <v>5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1.0900000000000001</v>
      </c>
      <c r="AU32" t="s">
        <v>23</v>
      </c>
      <c r="AV32">
        <v>0</v>
      </c>
      <c r="AW32">
        <v>2</v>
      </c>
      <c r="AX32">
        <v>42207041</v>
      </c>
      <c r="AY32">
        <v>1</v>
      </c>
      <c r="AZ32">
        <v>2048</v>
      </c>
      <c r="BA32">
        <v>40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ROUND(Y32*Source!I33,9)</f>
        <v>1.7265600000000001</v>
      </c>
      <c r="CY32">
        <f>AA32</f>
        <v>0</v>
      </c>
      <c r="CZ32">
        <f>AE32</f>
        <v>0</v>
      </c>
      <c r="DA32">
        <f>AI32</f>
        <v>9.8000000000000007</v>
      </c>
      <c r="DB32">
        <f>ROUND((((ROUND(AT32*CZ32,2)*1.2)*1.1)*0.3),2)</f>
        <v>0</v>
      </c>
      <c r="DC32">
        <f>ROUND((((ROUND(AT32*AG32,2)*1.2)*1.1)*0.3),2)</f>
        <v>0</v>
      </c>
      <c r="DD32" t="s">
        <v>3</v>
      </c>
      <c r="DE32" t="s">
        <v>3</v>
      </c>
      <c r="DF32">
        <f>ROUND(ROUND(AE32*AI32,2)*CX32,2)</f>
        <v>0</v>
      </c>
      <c r="DG32">
        <f>ROUND(ROUND(AF32,2)*CX32,2)</f>
        <v>0</v>
      </c>
      <c r="DH32">
        <f>ROUND(ROUND(AG32,2)*CX32,2)</f>
        <v>0</v>
      </c>
      <c r="DI32">
        <f t="shared" si="0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ROW(Source!A34)</f>
        <v>34</v>
      </c>
      <c r="B33">
        <v>42206730</v>
      </c>
      <c r="C33">
        <v>42207046</v>
      </c>
      <c r="D33">
        <v>40201504</v>
      </c>
      <c r="E33">
        <v>1</v>
      </c>
      <c r="F33">
        <v>1</v>
      </c>
      <c r="G33">
        <v>1075</v>
      </c>
      <c r="H33">
        <v>2</v>
      </c>
      <c r="I33" t="s">
        <v>376</v>
      </c>
      <c r="J33" t="s">
        <v>377</v>
      </c>
      <c r="K33" t="s">
        <v>378</v>
      </c>
      <c r="L33">
        <v>1368</v>
      </c>
      <c r="N33">
        <v>1011</v>
      </c>
      <c r="O33" t="s">
        <v>327</v>
      </c>
      <c r="P33" t="s">
        <v>327</v>
      </c>
      <c r="Q33">
        <v>1</v>
      </c>
      <c r="W33">
        <v>0</v>
      </c>
      <c r="X33">
        <v>-785975384</v>
      </c>
      <c r="Y33">
        <f>AT33</f>
        <v>0.38</v>
      </c>
      <c r="AA33">
        <v>0</v>
      </c>
      <c r="AB33">
        <v>862.74</v>
      </c>
      <c r="AC33">
        <v>588.98</v>
      </c>
      <c r="AD33">
        <v>0</v>
      </c>
      <c r="AE33">
        <v>0</v>
      </c>
      <c r="AF33">
        <v>43.95</v>
      </c>
      <c r="AG33">
        <v>12.62</v>
      </c>
      <c r="AH33">
        <v>0</v>
      </c>
      <c r="AI33">
        <v>1</v>
      </c>
      <c r="AJ33">
        <v>19.63</v>
      </c>
      <c r="AK33">
        <v>46.67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0.38</v>
      </c>
      <c r="AU33" t="s">
        <v>3</v>
      </c>
      <c r="AV33">
        <v>0</v>
      </c>
      <c r="AW33">
        <v>2</v>
      </c>
      <c r="AX33">
        <v>42207050</v>
      </c>
      <c r="AY33">
        <v>1</v>
      </c>
      <c r="AZ33">
        <v>0</v>
      </c>
      <c r="BA33">
        <v>41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ROUND(Y33*Source!I34*DO33,9)</f>
        <v>0</v>
      </c>
      <c r="CX33">
        <f>ROUND(Y33*Source!I34,9)</f>
        <v>1.45122</v>
      </c>
      <c r="CY33">
        <f>AB33</f>
        <v>862.74</v>
      </c>
      <c r="CZ33">
        <f>AF33</f>
        <v>43.95</v>
      </c>
      <c r="DA33">
        <f>AJ33</f>
        <v>19.63</v>
      </c>
      <c r="DB33">
        <f>ROUND(ROUND(AT33*CZ33,2),2)</f>
        <v>16.7</v>
      </c>
      <c r="DC33">
        <f>ROUND(ROUND(AT33*AG33,2),2)</f>
        <v>4.8</v>
      </c>
      <c r="DD33" t="s">
        <v>3</v>
      </c>
      <c r="DE33" t="s">
        <v>3</v>
      </c>
      <c r="DF33">
        <f>ROUND(ROUND(AE33,2)*CX33,2)</f>
        <v>0</v>
      </c>
      <c r="DG33">
        <f>ROUND(ROUND(AF33*AJ33,2)*CX33,2)</f>
        <v>1252.03</v>
      </c>
      <c r="DH33">
        <f>ROUND(ROUND(AG33*AK33,2)*CX33,2)</f>
        <v>854.74</v>
      </c>
      <c r="DI33">
        <f t="shared" ref="DI33:DI64" si="21">ROUND(ROUND(AH33,2)*CX33,2)</f>
        <v>0</v>
      </c>
      <c r="DJ33">
        <f>DG33</f>
        <v>1252.03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ROW(Source!A34)</f>
        <v>34</v>
      </c>
      <c r="B34">
        <v>42206730</v>
      </c>
      <c r="C34">
        <v>42207046</v>
      </c>
      <c r="D34">
        <v>40159610</v>
      </c>
      <c r="E34">
        <v>1075</v>
      </c>
      <c r="F34">
        <v>1</v>
      </c>
      <c r="G34">
        <v>1075</v>
      </c>
      <c r="H34">
        <v>3</v>
      </c>
      <c r="I34" t="s">
        <v>367</v>
      </c>
      <c r="J34" t="s">
        <v>3</v>
      </c>
      <c r="K34" t="s">
        <v>368</v>
      </c>
      <c r="L34">
        <v>1191</v>
      </c>
      <c r="N34">
        <v>1013</v>
      </c>
      <c r="O34" t="s">
        <v>369</v>
      </c>
      <c r="P34" t="s">
        <v>369</v>
      </c>
      <c r="Q34">
        <v>1</v>
      </c>
      <c r="W34">
        <v>0</v>
      </c>
      <c r="X34">
        <v>117008073</v>
      </c>
      <c r="Y34">
        <f>AT34</f>
        <v>1.1200000000000001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9.8000000000000007</v>
      </c>
      <c r="AJ34">
        <v>1</v>
      </c>
      <c r="AK34">
        <v>1</v>
      </c>
      <c r="AL34">
        <v>1</v>
      </c>
      <c r="AM34">
        <v>5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1.1200000000000001</v>
      </c>
      <c r="AU34" t="s">
        <v>3</v>
      </c>
      <c r="AV34">
        <v>0</v>
      </c>
      <c r="AW34">
        <v>2</v>
      </c>
      <c r="AX34">
        <v>42207049</v>
      </c>
      <c r="AY34">
        <v>1</v>
      </c>
      <c r="AZ34">
        <v>0</v>
      </c>
      <c r="BA34">
        <v>42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ROUND(Y34*Source!I34,9)</f>
        <v>4.2772800000000002</v>
      </c>
      <c r="CY34">
        <f>AA34</f>
        <v>0</v>
      </c>
      <c r="CZ34">
        <f>AE34</f>
        <v>0</v>
      </c>
      <c r="DA34">
        <f>AI34</f>
        <v>9.8000000000000007</v>
      </c>
      <c r="DB34">
        <f>ROUND(ROUND(AT34*CZ34,2),2)</f>
        <v>0</v>
      </c>
      <c r="DC34">
        <f>ROUND(ROUND(AT34*AG34,2),2)</f>
        <v>0</v>
      </c>
      <c r="DD34" t="s">
        <v>3</v>
      </c>
      <c r="DE34" t="s">
        <v>3</v>
      </c>
      <c r="DF34">
        <f>ROUND(ROUND(AE34*AI34,2)*CX34,2)</f>
        <v>0</v>
      </c>
      <c r="DG34">
        <f>ROUND(ROUND(AF34,2)*CX34,2)</f>
        <v>0</v>
      </c>
      <c r="DH34">
        <f>ROUND(ROUND(AG34,2)*CX34,2)</f>
        <v>0</v>
      </c>
      <c r="DI34">
        <f t="shared" si="21"/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ROW(Source!A70)</f>
        <v>70</v>
      </c>
      <c r="B35">
        <v>42206730</v>
      </c>
      <c r="C35">
        <v>42207051</v>
      </c>
      <c r="D35">
        <v>40201593</v>
      </c>
      <c r="E35">
        <v>1</v>
      </c>
      <c r="F35">
        <v>1</v>
      </c>
      <c r="G35">
        <v>1075</v>
      </c>
      <c r="H35">
        <v>2</v>
      </c>
      <c r="I35" t="s">
        <v>379</v>
      </c>
      <c r="J35" t="s">
        <v>380</v>
      </c>
      <c r="K35" t="s">
        <v>381</v>
      </c>
      <c r="L35">
        <v>1368</v>
      </c>
      <c r="N35">
        <v>1011</v>
      </c>
      <c r="O35" t="s">
        <v>327</v>
      </c>
      <c r="P35" t="s">
        <v>327</v>
      </c>
      <c r="Q35">
        <v>1</v>
      </c>
      <c r="W35">
        <v>0</v>
      </c>
      <c r="X35">
        <v>-672347763</v>
      </c>
      <c r="Y35">
        <f>(((AT35*1.2)*1.1)*1.77)</f>
        <v>0.58410000000000006</v>
      </c>
      <c r="AA35">
        <v>0</v>
      </c>
      <c r="AB35">
        <v>45.8</v>
      </c>
      <c r="AC35">
        <v>0</v>
      </c>
      <c r="AD35">
        <v>0</v>
      </c>
      <c r="AE35">
        <v>0</v>
      </c>
      <c r="AF35">
        <v>5.14</v>
      </c>
      <c r="AG35">
        <v>0</v>
      </c>
      <c r="AH35">
        <v>0</v>
      </c>
      <c r="AI35">
        <v>1</v>
      </c>
      <c r="AJ35">
        <v>8.91</v>
      </c>
      <c r="AK35">
        <v>46.67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0.25</v>
      </c>
      <c r="AU35" t="s">
        <v>382</v>
      </c>
      <c r="AV35">
        <v>0</v>
      </c>
      <c r="AW35">
        <v>2</v>
      </c>
      <c r="AX35">
        <v>42207057</v>
      </c>
      <c r="AY35">
        <v>1</v>
      </c>
      <c r="AZ35">
        <v>0</v>
      </c>
      <c r="BA35">
        <v>43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ROUND(Y35*Source!I70*DO35,9)</f>
        <v>0</v>
      </c>
      <c r="CX35">
        <f>ROUND(Y35*Source!I70,9)</f>
        <v>23.364000000000001</v>
      </c>
      <c r="CY35">
        <f>AB35</f>
        <v>45.8</v>
      </c>
      <c r="CZ35">
        <f>AF35</f>
        <v>5.14</v>
      </c>
      <c r="DA35">
        <f>AJ35</f>
        <v>8.91</v>
      </c>
      <c r="DB35">
        <f>ROUND((((ROUND(AT35*CZ35,2)*1.2)*1.1)*1.77),2)</f>
        <v>3.01</v>
      </c>
      <c r="DC35">
        <f>ROUND((((ROUND(AT35*AG35,2)*1.2)*1.1)*1.77),2)</f>
        <v>0</v>
      </c>
      <c r="DD35" t="s">
        <v>3</v>
      </c>
      <c r="DE35" t="s">
        <v>3</v>
      </c>
      <c r="DF35">
        <f>ROUND(ROUND(AE35,2)*CX35,2)</f>
        <v>0</v>
      </c>
      <c r="DG35">
        <f>ROUND(ROUND(AF35*AJ35,2)*CX35,2)</f>
        <v>1070.07</v>
      </c>
      <c r="DH35">
        <f>ROUND(ROUND(AG35*AK35,2)*CX35,2)</f>
        <v>0</v>
      </c>
      <c r="DI35">
        <f t="shared" si="21"/>
        <v>0</v>
      </c>
      <c r="DJ35">
        <f>DG35</f>
        <v>1070.07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ROW(Source!A70)</f>
        <v>70</v>
      </c>
      <c r="B36">
        <v>42206730</v>
      </c>
      <c r="C36">
        <v>42207051</v>
      </c>
      <c r="D36">
        <v>40170723</v>
      </c>
      <c r="E36">
        <v>1</v>
      </c>
      <c r="F36">
        <v>1</v>
      </c>
      <c r="G36">
        <v>1075</v>
      </c>
      <c r="H36">
        <v>3</v>
      </c>
      <c r="I36" t="s">
        <v>383</v>
      </c>
      <c r="J36" t="s">
        <v>384</v>
      </c>
      <c r="K36" t="s">
        <v>385</v>
      </c>
      <c r="L36">
        <v>1339</v>
      </c>
      <c r="N36">
        <v>1007</v>
      </c>
      <c r="O36" t="s">
        <v>174</v>
      </c>
      <c r="P36" t="s">
        <v>174</v>
      </c>
      <c r="Q36">
        <v>1</v>
      </c>
      <c r="W36">
        <v>0</v>
      </c>
      <c r="X36">
        <v>2117928297</v>
      </c>
      <c r="Y36">
        <f>(((AT36*1)*1)*1.77)</f>
        <v>6.6906000000000007E-2</v>
      </c>
      <c r="AA36">
        <v>49.84</v>
      </c>
      <c r="AB36">
        <v>0</v>
      </c>
      <c r="AC36">
        <v>0</v>
      </c>
      <c r="AD36">
        <v>0</v>
      </c>
      <c r="AE36">
        <v>7.07</v>
      </c>
      <c r="AF36">
        <v>0</v>
      </c>
      <c r="AG36">
        <v>0</v>
      </c>
      <c r="AH36">
        <v>0</v>
      </c>
      <c r="AI36">
        <v>7.05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3.78E-2</v>
      </c>
      <c r="AU36" t="s">
        <v>131</v>
      </c>
      <c r="AV36">
        <v>0</v>
      </c>
      <c r="AW36">
        <v>2</v>
      </c>
      <c r="AX36">
        <v>42207058</v>
      </c>
      <c r="AY36">
        <v>1</v>
      </c>
      <c r="AZ36">
        <v>0</v>
      </c>
      <c r="BA36">
        <v>44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ROUND(Y36*Source!I70,9)</f>
        <v>2.67624</v>
      </c>
      <c r="CY36">
        <f>AA36</f>
        <v>49.84</v>
      </c>
      <c r="CZ36">
        <f>AE36</f>
        <v>7.07</v>
      </c>
      <c r="DA36">
        <f>AI36</f>
        <v>7.05</v>
      </c>
      <c r="DB36">
        <f>ROUND((((ROUND(AT36*CZ36,2)*1)*1)*1.77),2)</f>
        <v>0.48</v>
      </c>
      <c r="DC36">
        <f>ROUND((((ROUND(AT36*AG36,2)*1)*1)*1.77),2)</f>
        <v>0</v>
      </c>
      <c r="DD36" t="s">
        <v>3</v>
      </c>
      <c r="DE36" t="s">
        <v>3</v>
      </c>
      <c r="DF36">
        <f>ROUND(ROUND(AE36*AI36,2)*CX36,2)</f>
        <v>133.38</v>
      </c>
      <c r="DG36">
        <f>ROUND(ROUND(AF36,2)*CX36,2)</f>
        <v>0</v>
      </c>
      <c r="DH36">
        <f>ROUND(ROUND(AG36,2)*CX36,2)</f>
        <v>0</v>
      </c>
      <c r="DI36">
        <f t="shared" si="21"/>
        <v>0</v>
      </c>
      <c r="DJ36">
        <f>DF36</f>
        <v>133.38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ROW(Source!A70)</f>
        <v>70</v>
      </c>
      <c r="B37">
        <v>42206730</v>
      </c>
      <c r="C37">
        <v>42207051</v>
      </c>
      <c r="D37">
        <v>40197985</v>
      </c>
      <c r="E37">
        <v>1</v>
      </c>
      <c r="F37">
        <v>1</v>
      </c>
      <c r="G37">
        <v>1075</v>
      </c>
      <c r="H37">
        <v>3</v>
      </c>
      <c r="I37" t="s">
        <v>137</v>
      </c>
      <c r="J37" t="s">
        <v>139</v>
      </c>
      <c r="K37" t="s">
        <v>138</v>
      </c>
      <c r="L37">
        <v>1354</v>
      </c>
      <c r="N37">
        <v>1010</v>
      </c>
      <c r="O37" t="s">
        <v>38</v>
      </c>
      <c r="P37" t="s">
        <v>38</v>
      </c>
      <c r="Q37">
        <v>1</v>
      </c>
      <c r="W37">
        <v>0</v>
      </c>
      <c r="X37">
        <v>-1095481621</v>
      </c>
      <c r="Y37">
        <f>(((AT37*1)*1)*1.77)</f>
        <v>1.3629E-2</v>
      </c>
      <c r="AA37">
        <v>18140.64</v>
      </c>
      <c r="AB37">
        <v>0</v>
      </c>
      <c r="AC37">
        <v>0</v>
      </c>
      <c r="AD37">
        <v>0</v>
      </c>
      <c r="AE37">
        <v>8721.4599999999991</v>
      </c>
      <c r="AF37">
        <v>0</v>
      </c>
      <c r="AG37">
        <v>0</v>
      </c>
      <c r="AH37">
        <v>0</v>
      </c>
      <c r="AI37">
        <v>2.08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 t="s">
        <v>3</v>
      </c>
      <c r="AT37">
        <v>7.7000000000000002E-3</v>
      </c>
      <c r="AU37" t="s">
        <v>131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ROUND(Y37*Source!I70,9)</f>
        <v>0.54515999999999998</v>
      </c>
      <c r="CY37">
        <f>AA37</f>
        <v>18140.64</v>
      </c>
      <c r="CZ37">
        <f>AE37</f>
        <v>8721.4599999999991</v>
      </c>
      <c r="DA37">
        <f>AI37</f>
        <v>2.08</v>
      </c>
      <c r="DB37">
        <f>ROUND((((ROUND(AT37*CZ37,2)*1)*1)*1.77),2)</f>
        <v>118.87</v>
      </c>
      <c r="DC37">
        <f>ROUND((((ROUND(AT37*AG37,2)*1)*1)*1.77),2)</f>
        <v>0</v>
      </c>
      <c r="DD37" t="s">
        <v>3</v>
      </c>
      <c r="DE37" t="s">
        <v>3</v>
      </c>
      <c r="DF37">
        <f>ROUND(ROUND(AE37*AI37,2)*CX37,2)</f>
        <v>9889.5499999999993</v>
      </c>
      <c r="DG37">
        <f>ROUND(ROUND(AF37,2)*CX37,2)</f>
        <v>0</v>
      </c>
      <c r="DH37">
        <f>ROUND(ROUND(AG37,2)*CX37,2)</f>
        <v>0</v>
      </c>
      <c r="DI37">
        <f t="shared" si="21"/>
        <v>0</v>
      </c>
      <c r="DJ37">
        <f>DF37</f>
        <v>9889.5499999999993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ROW(Source!A70)</f>
        <v>70</v>
      </c>
      <c r="B38">
        <v>42206730</v>
      </c>
      <c r="C38">
        <v>42207051</v>
      </c>
      <c r="D38">
        <v>40159610</v>
      </c>
      <c r="E38">
        <v>1075</v>
      </c>
      <c r="F38">
        <v>1</v>
      </c>
      <c r="G38">
        <v>1075</v>
      </c>
      <c r="H38">
        <v>3</v>
      </c>
      <c r="I38" t="s">
        <v>367</v>
      </c>
      <c r="J38" t="s">
        <v>3</v>
      </c>
      <c r="K38" t="s">
        <v>368</v>
      </c>
      <c r="L38">
        <v>1191</v>
      </c>
      <c r="N38">
        <v>1013</v>
      </c>
      <c r="O38" t="s">
        <v>369</v>
      </c>
      <c r="P38" t="s">
        <v>369</v>
      </c>
      <c r="Q38">
        <v>1</v>
      </c>
      <c r="W38">
        <v>0</v>
      </c>
      <c r="X38">
        <v>117008073</v>
      </c>
      <c r="Y38">
        <f>(((AT38*1.2)*1.1)*1.77)</f>
        <v>1.214928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9.8000000000000007</v>
      </c>
      <c r="AJ38">
        <v>1</v>
      </c>
      <c r="AK38">
        <v>1</v>
      </c>
      <c r="AL38">
        <v>1</v>
      </c>
      <c r="AM38">
        <v>5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0.52</v>
      </c>
      <c r="AU38" t="s">
        <v>132</v>
      </c>
      <c r="AV38">
        <v>0</v>
      </c>
      <c r="AW38">
        <v>2</v>
      </c>
      <c r="AX38">
        <v>42207056</v>
      </c>
      <c r="AY38">
        <v>1</v>
      </c>
      <c r="AZ38">
        <v>2048</v>
      </c>
      <c r="BA38">
        <v>46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ROUND(Y38*Source!I70,9)</f>
        <v>48.597119999999997</v>
      </c>
      <c r="CY38">
        <f>AA38</f>
        <v>0</v>
      </c>
      <c r="CZ38">
        <f>AE38</f>
        <v>0</v>
      </c>
      <c r="DA38">
        <f>AI38</f>
        <v>9.8000000000000007</v>
      </c>
      <c r="DB38">
        <f>ROUND((((ROUND(AT38*CZ38,2)*1.2)*1.1)*1.77),2)</f>
        <v>0</v>
      </c>
      <c r="DC38">
        <f>ROUND((((ROUND(AT38*AG38,2)*1.2)*1.1)*1.77),2)</f>
        <v>0</v>
      </c>
      <c r="DD38" t="s">
        <v>3</v>
      </c>
      <c r="DE38" t="s">
        <v>3</v>
      </c>
      <c r="DF38">
        <f>ROUND(ROUND(AE38*AI38,2)*CX38,2)</f>
        <v>0</v>
      </c>
      <c r="DG38">
        <f>ROUND(ROUND(AF38,2)*CX38,2)</f>
        <v>0</v>
      </c>
      <c r="DH38">
        <f>ROUND(ROUND(AG38,2)*CX38,2)</f>
        <v>0</v>
      </c>
      <c r="DI38">
        <f t="shared" si="21"/>
        <v>0</v>
      </c>
      <c r="DJ38">
        <f>DF38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ROW(Source!A72)</f>
        <v>72</v>
      </c>
      <c r="B39">
        <v>42206730</v>
      </c>
      <c r="C39">
        <v>42207061</v>
      </c>
      <c r="D39">
        <v>40201543</v>
      </c>
      <c r="E39">
        <v>1</v>
      </c>
      <c r="F39">
        <v>1</v>
      </c>
      <c r="G39">
        <v>1075</v>
      </c>
      <c r="H39">
        <v>2</v>
      </c>
      <c r="I39" t="s">
        <v>386</v>
      </c>
      <c r="J39" t="s">
        <v>387</v>
      </c>
      <c r="K39" t="s">
        <v>388</v>
      </c>
      <c r="L39">
        <v>1368</v>
      </c>
      <c r="N39">
        <v>1011</v>
      </c>
      <c r="O39" t="s">
        <v>327</v>
      </c>
      <c r="P39" t="s">
        <v>327</v>
      </c>
      <c r="Q39">
        <v>1</v>
      </c>
      <c r="W39">
        <v>0</v>
      </c>
      <c r="X39">
        <v>1193347320</v>
      </c>
      <c r="Y39">
        <f>(((AT39*1.2)*1.1)*1.77)</f>
        <v>19.859400000000001</v>
      </c>
      <c r="AA39">
        <v>0</v>
      </c>
      <c r="AB39">
        <v>7.19</v>
      </c>
      <c r="AC39">
        <v>0</v>
      </c>
      <c r="AD39">
        <v>0</v>
      </c>
      <c r="AE39">
        <v>0</v>
      </c>
      <c r="AF39">
        <v>0.77</v>
      </c>
      <c r="AG39">
        <v>0</v>
      </c>
      <c r="AH39">
        <v>0</v>
      </c>
      <c r="AI39">
        <v>1</v>
      </c>
      <c r="AJ39">
        <v>8.92</v>
      </c>
      <c r="AK39">
        <v>46.67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8.5</v>
      </c>
      <c r="AU39" t="s">
        <v>382</v>
      </c>
      <c r="AV39">
        <v>0</v>
      </c>
      <c r="AW39">
        <v>2</v>
      </c>
      <c r="AX39">
        <v>42207066</v>
      </c>
      <c r="AY39">
        <v>1</v>
      </c>
      <c r="AZ39">
        <v>0</v>
      </c>
      <c r="BA39">
        <v>47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ROUND(Y39*Source!I72*DO39,9)</f>
        <v>0</v>
      </c>
      <c r="CX39">
        <f>ROUND(Y39*Source!I72,9)</f>
        <v>3.1775039999999999</v>
      </c>
      <c r="CY39">
        <f>AB39</f>
        <v>7.19</v>
      </c>
      <c r="CZ39">
        <f>AF39</f>
        <v>0.77</v>
      </c>
      <c r="DA39">
        <f>AJ39</f>
        <v>8.92</v>
      </c>
      <c r="DB39">
        <f>ROUND((((ROUND(AT39*CZ39,2)*1.2)*1.1)*1.77),2)</f>
        <v>15.3</v>
      </c>
      <c r="DC39">
        <f>ROUND((((ROUND(AT39*AG39,2)*1.2)*1.1)*1.77),2)</f>
        <v>0</v>
      </c>
      <c r="DD39" t="s">
        <v>3</v>
      </c>
      <c r="DE39" t="s">
        <v>3</v>
      </c>
      <c r="DF39">
        <f>ROUND(ROUND(AE39,2)*CX39,2)</f>
        <v>0</v>
      </c>
      <c r="DG39">
        <f>ROUND(ROUND(AF39*AJ39,2)*CX39,2)</f>
        <v>21.83</v>
      </c>
      <c r="DH39">
        <f>ROUND(ROUND(AG39*AK39,2)*CX39,2)</f>
        <v>0</v>
      </c>
      <c r="DI39">
        <f t="shared" si="21"/>
        <v>0</v>
      </c>
      <c r="DJ39">
        <f>DG39</f>
        <v>21.83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ROW(Source!A72)</f>
        <v>72</v>
      </c>
      <c r="B40">
        <v>42206730</v>
      </c>
      <c r="C40">
        <v>42207061</v>
      </c>
      <c r="D40">
        <v>40197970</v>
      </c>
      <c r="E40">
        <v>1</v>
      </c>
      <c r="F40">
        <v>1</v>
      </c>
      <c r="G40">
        <v>1075</v>
      </c>
      <c r="H40">
        <v>3</v>
      </c>
      <c r="I40" t="s">
        <v>146</v>
      </c>
      <c r="J40" t="s">
        <v>148</v>
      </c>
      <c r="K40" t="s">
        <v>147</v>
      </c>
      <c r="L40">
        <v>1354</v>
      </c>
      <c r="N40">
        <v>1010</v>
      </c>
      <c r="O40" t="s">
        <v>38</v>
      </c>
      <c r="P40" t="s">
        <v>38</v>
      </c>
      <c r="Q40">
        <v>1</v>
      </c>
      <c r="W40">
        <v>0</v>
      </c>
      <c r="X40">
        <v>-1620623793</v>
      </c>
      <c r="Y40">
        <f>(((AT40*1)*1)*1.77)</f>
        <v>17.7</v>
      </c>
      <c r="AA40">
        <v>689.1</v>
      </c>
      <c r="AB40">
        <v>0</v>
      </c>
      <c r="AC40">
        <v>0</v>
      </c>
      <c r="AD40">
        <v>0</v>
      </c>
      <c r="AE40">
        <v>290.18</v>
      </c>
      <c r="AF40">
        <v>0</v>
      </c>
      <c r="AG40">
        <v>0</v>
      </c>
      <c r="AH40">
        <v>0</v>
      </c>
      <c r="AI40">
        <v>2.37</v>
      </c>
      <c r="AJ40">
        <v>1</v>
      </c>
      <c r="AK40">
        <v>1</v>
      </c>
      <c r="AL40">
        <v>1</v>
      </c>
      <c r="AM40">
        <v>0</v>
      </c>
      <c r="AN40">
        <v>0</v>
      </c>
      <c r="AO40">
        <v>0</v>
      </c>
      <c r="AP40">
        <v>1</v>
      </c>
      <c r="AQ40">
        <v>0</v>
      </c>
      <c r="AR40">
        <v>0</v>
      </c>
      <c r="AS40" t="s">
        <v>3</v>
      </c>
      <c r="AT40">
        <v>10</v>
      </c>
      <c r="AU40" t="s">
        <v>131</v>
      </c>
      <c r="AV40">
        <v>2</v>
      </c>
      <c r="AW40">
        <v>1</v>
      </c>
      <c r="AX40">
        <v>-1</v>
      </c>
      <c r="AY40">
        <v>0</v>
      </c>
      <c r="AZ40">
        <v>0</v>
      </c>
      <c r="BA40" t="s">
        <v>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ROUND(Y40*Source!I72,9)</f>
        <v>2.8319999999999999</v>
      </c>
      <c r="CY40">
        <f>AA40</f>
        <v>689.1</v>
      </c>
      <c r="CZ40">
        <f>AE40</f>
        <v>290.18</v>
      </c>
      <c r="DA40">
        <f>AI40</f>
        <v>2.37</v>
      </c>
      <c r="DB40">
        <f>ROUND((((ROUND(AT40*CZ40,2)*1)*1)*1.77),2)</f>
        <v>5136.1899999999996</v>
      </c>
      <c r="DC40">
        <f>ROUND((((ROUND(AT40*AG40,2)*1)*1)*1.77),2)</f>
        <v>0</v>
      </c>
      <c r="DD40" t="s">
        <v>3</v>
      </c>
      <c r="DE40" t="s">
        <v>3</v>
      </c>
      <c r="DF40">
        <f>ROUND(ROUND(AE40*AI40,2)*CX40,2)</f>
        <v>1947.65</v>
      </c>
      <c r="DG40">
        <f>ROUND(ROUND(AF40,2)*CX40,2)</f>
        <v>0</v>
      </c>
      <c r="DH40">
        <f>ROUND(ROUND(AG40,2)*CX40,2)</f>
        <v>0</v>
      </c>
      <c r="DI40">
        <f t="shared" si="21"/>
        <v>0</v>
      </c>
      <c r="DJ40">
        <f>DF40</f>
        <v>1947.65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ROW(Source!A72)</f>
        <v>72</v>
      </c>
      <c r="B41">
        <v>42206730</v>
      </c>
      <c r="C41">
        <v>42207061</v>
      </c>
      <c r="D41">
        <v>40159610</v>
      </c>
      <c r="E41">
        <v>1075</v>
      </c>
      <c r="F41">
        <v>1</v>
      </c>
      <c r="G41">
        <v>1075</v>
      </c>
      <c r="H41">
        <v>3</v>
      </c>
      <c r="I41" t="s">
        <v>367</v>
      </c>
      <c r="J41" t="s">
        <v>3</v>
      </c>
      <c r="K41" t="s">
        <v>368</v>
      </c>
      <c r="L41">
        <v>1191</v>
      </c>
      <c r="N41">
        <v>1013</v>
      </c>
      <c r="O41" t="s">
        <v>369</v>
      </c>
      <c r="P41" t="s">
        <v>369</v>
      </c>
      <c r="Q41">
        <v>1</v>
      </c>
      <c r="W41">
        <v>0</v>
      </c>
      <c r="X41">
        <v>117008073</v>
      </c>
      <c r="Y41">
        <f>(((AT41*1.2)*1.1)*1.77)</f>
        <v>19.859400000000001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9.8000000000000007</v>
      </c>
      <c r="AJ41">
        <v>1</v>
      </c>
      <c r="AK41">
        <v>1</v>
      </c>
      <c r="AL41">
        <v>1</v>
      </c>
      <c r="AM41">
        <v>5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8.5</v>
      </c>
      <c r="AU41" t="s">
        <v>132</v>
      </c>
      <c r="AV41">
        <v>0</v>
      </c>
      <c r="AW41">
        <v>2</v>
      </c>
      <c r="AX41">
        <v>42207065</v>
      </c>
      <c r="AY41">
        <v>1</v>
      </c>
      <c r="AZ41">
        <v>2048</v>
      </c>
      <c r="BA41">
        <v>49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ROUND(Y41*Source!I72,9)</f>
        <v>3.1775039999999999</v>
      </c>
      <c r="CY41">
        <f>AA41</f>
        <v>0</v>
      </c>
      <c r="CZ41">
        <f>AE41</f>
        <v>0</v>
      </c>
      <c r="DA41">
        <f>AI41</f>
        <v>9.8000000000000007</v>
      </c>
      <c r="DB41">
        <f>ROUND((((ROUND(AT41*CZ41,2)*1.2)*1.1)*1.77),2)</f>
        <v>0</v>
      </c>
      <c r="DC41">
        <f>ROUND((((ROUND(AT41*AG41,2)*1.2)*1.1)*1.77),2)</f>
        <v>0</v>
      </c>
      <c r="DD41" t="s">
        <v>3</v>
      </c>
      <c r="DE41" t="s">
        <v>3</v>
      </c>
      <c r="DF41">
        <f>ROUND(ROUND(AE41*AI41,2)*CX41,2)</f>
        <v>0</v>
      </c>
      <c r="DG41">
        <f>ROUND(ROUND(AF41,2)*CX41,2)</f>
        <v>0</v>
      </c>
      <c r="DH41">
        <f>ROUND(ROUND(AG41,2)*CX41,2)</f>
        <v>0</v>
      </c>
      <c r="DI41">
        <f t="shared" si="21"/>
        <v>0</v>
      </c>
      <c r="DJ41">
        <f>DF41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ROW(Source!A74)</f>
        <v>74</v>
      </c>
      <c r="B42">
        <v>42206730</v>
      </c>
      <c r="C42">
        <v>42207069</v>
      </c>
      <c r="D42">
        <v>40201492</v>
      </c>
      <c r="E42">
        <v>1</v>
      </c>
      <c r="F42">
        <v>1</v>
      </c>
      <c r="G42">
        <v>1075</v>
      </c>
      <c r="H42">
        <v>2</v>
      </c>
      <c r="I42" t="s">
        <v>324</v>
      </c>
      <c r="J42" t="s">
        <v>325</v>
      </c>
      <c r="K42" t="s">
        <v>326</v>
      </c>
      <c r="L42">
        <v>1368</v>
      </c>
      <c r="N42">
        <v>1011</v>
      </c>
      <c r="O42" t="s">
        <v>327</v>
      </c>
      <c r="P42" t="s">
        <v>327</v>
      </c>
      <c r="Q42">
        <v>1</v>
      </c>
      <c r="W42">
        <v>0</v>
      </c>
      <c r="X42">
        <v>322366203</v>
      </c>
      <c r="Y42">
        <f>((AT42*1.2)*1.1)</f>
        <v>3.9600000000000003E-2</v>
      </c>
      <c r="AA42">
        <v>0</v>
      </c>
      <c r="AB42">
        <v>1249.82</v>
      </c>
      <c r="AC42">
        <v>588.98</v>
      </c>
      <c r="AD42">
        <v>0</v>
      </c>
      <c r="AE42">
        <v>0</v>
      </c>
      <c r="AF42">
        <v>83.1</v>
      </c>
      <c r="AG42">
        <v>12.62</v>
      </c>
      <c r="AH42">
        <v>0</v>
      </c>
      <c r="AI42">
        <v>1</v>
      </c>
      <c r="AJ42">
        <v>15.04</v>
      </c>
      <c r="AK42">
        <v>46.67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0.03</v>
      </c>
      <c r="AU42" t="s">
        <v>389</v>
      </c>
      <c r="AV42">
        <v>0</v>
      </c>
      <c r="AW42">
        <v>2</v>
      </c>
      <c r="AX42">
        <v>42207074</v>
      </c>
      <c r="AY42">
        <v>1</v>
      </c>
      <c r="AZ42">
        <v>0</v>
      </c>
      <c r="BA42">
        <v>50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ROUND(Y42*Source!I74*DO42,9)</f>
        <v>0</v>
      </c>
      <c r="CX42">
        <f>ROUND(Y42*Source!I74,9)</f>
        <v>6.3359999999999996E-3</v>
      </c>
      <c r="CY42">
        <f>AB42</f>
        <v>1249.82</v>
      </c>
      <c r="CZ42">
        <f>AF42</f>
        <v>83.1</v>
      </c>
      <c r="DA42">
        <f>AJ42</f>
        <v>15.04</v>
      </c>
      <c r="DB42">
        <f>ROUND(((ROUND(AT42*CZ42,2)*1.2)*1.1),2)</f>
        <v>3.29</v>
      </c>
      <c r="DC42">
        <f>ROUND(((ROUND(AT42*AG42,2)*1.2)*1.1),2)</f>
        <v>0.5</v>
      </c>
      <c r="DD42" t="s">
        <v>3</v>
      </c>
      <c r="DE42" t="s">
        <v>3</v>
      </c>
      <c r="DF42">
        <f>ROUND(ROUND(AE42,2)*CX42,2)</f>
        <v>0</v>
      </c>
      <c r="DG42">
        <f>ROUND(ROUND(AF42*AJ42,2)*CX42,2)</f>
        <v>7.92</v>
      </c>
      <c r="DH42">
        <f>ROUND(ROUND(AG42*AK42,2)*CX42,2)</f>
        <v>3.73</v>
      </c>
      <c r="DI42">
        <f t="shared" si="21"/>
        <v>0</v>
      </c>
      <c r="DJ42">
        <f>DG42</f>
        <v>7.92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ROW(Source!A74)</f>
        <v>74</v>
      </c>
      <c r="B43">
        <v>42206730</v>
      </c>
      <c r="C43">
        <v>42207069</v>
      </c>
      <c r="D43">
        <v>40198119</v>
      </c>
      <c r="E43">
        <v>1</v>
      </c>
      <c r="F43">
        <v>1</v>
      </c>
      <c r="G43">
        <v>1075</v>
      </c>
      <c r="H43">
        <v>3</v>
      </c>
      <c r="I43" t="s">
        <v>157</v>
      </c>
      <c r="J43" t="s">
        <v>159</v>
      </c>
      <c r="K43" t="s">
        <v>158</v>
      </c>
      <c r="L43">
        <v>1354</v>
      </c>
      <c r="N43">
        <v>1010</v>
      </c>
      <c r="O43" t="s">
        <v>38</v>
      </c>
      <c r="P43" t="s">
        <v>38</v>
      </c>
      <c r="Q43">
        <v>1</v>
      </c>
      <c r="W43">
        <v>0</v>
      </c>
      <c r="X43">
        <v>655174743</v>
      </c>
      <c r="Y43">
        <f>((AT43*1)*1)</f>
        <v>100</v>
      </c>
      <c r="AA43">
        <v>1361.45</v>
      </c>
      <c r="AB43">
        <v>0</v>
      </c>
      <c r="AC43">
        <v>0</v>
      </c>
      <c r="AD43">
        <v>0</v>
      </c>
      <c r="AE43">
        <v>79.2</v>
      </c>
      <c r="AF43">
        <v>0</v>
      </c>
      <c r="AG43">
        <v>0</v>
      </c>
      <c r="AH43">
        <v>0</v>
      </c>
      <c r="AI43">
        <v>17.190000000000001</v>
      </c>
      <c r="AJ43">
        <v>1</v>
      </c>
      <c r="AK43">
        <v>1</v>
      </c>
      <c r="AL43">
        <v>1</v>
      </c>
      <c r="AM43">
        <v>0</v>
      </c>
      <c r="AN43">
        <v>0</v>
      </c>
      <c r="AO43">
        <v>0</v>
      </c>
      <c r="AP43">
        <v>1</v>
      </c>
      <c r="AQ43">
        <v>0</v>
      </c>
      <c r="AR43">
        <v>0</v>
      </c>
      <c r="AS43" t="s">
        <v>3</v>
      </c>
      <c r="AT43">
        <v>100</v>
      </c>
      <c r="AU43" t="s">
        <v>40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ROUND(Y43*Source!I74,9)</f>
        <v>16</v>
      </c>
      <c r="CY43">
        <f t="shared" ref="CY43:CY54" si="22">AA43</f>
        <v>1361.45</v>
      </c>
      <c r="CZ43">
        <f t="shared" ref="CZ43:CZ54" si="23">AE43</f>
        <v>79.2</v>
      </c>
      <c r="DA43">
        <f t="shared" ref="DA43:DA54" si="24">AI43</f>
        <v>17.190000000000001</v>
      </c>
      <c r="DB43">
        <f>ROUND(((ROUND(AT43*CZ43,2)*1)*1),2)</f>
        <v>7920</v>
      </c>
      <c r="DC43">
        <f>ROUND(((ROUND(AT43*AG43,2)*1)*1),2)</f>
        <v>0</v>
      </c>
      <c r="DD43" t="s">
        <v>3</v>
      </c>
      <c r="DE43" t="s">
        <v>3</v>
      </c>
      <c r="DF43">
        <f t="shared" ref="DF43:DF54" si="25">ROUND(ROUND(AE43*AI43,2)*CX43,2)</f>
        <v>21783.200000000001</v>
      </c>
      <c r="DG43">
        <f t="shared" ref="DG43:DG54" si="26">ROUND(ROUND(AF43,2)*CX43,2)</f>
        <v>0</v>
      </c>
      <c r="DH43">
        <f t="shared" ref="DH43:DH54" si="27">ROUND(ROUND(AG43,2)*CX43,2)</f>
        <v>0</v>
      </c>
      <c r="DI43">
        <f t="shared" si="21"/>
        <v>0</v>
      </c>
      <c r="DJ43">
        <f t="shared" ref="DJ43:DJ54" si="28">DF43</f>
        <v>21783.200000000001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ROW(Source!A74)</f>
        <v>74</v>
      </c>
      <c r="B44">
        <v>42206730</v>
      </c>
      <c r="C44">
        <v>42207069</v>
      </c>
      <c r="D44">
        <v>40159610</v>
      </c>
      <c r="E44">
        <v>1075</v>
      </c>
      <c r="F44">
        <v>1</v>
      </c>
      <c r="G44">
        <v>1075</v>
      </c>
      <c r="H44">
        <v>3</v>
      </c>
      <c r="I44" t="s">
        <v>367</v>
      </c>
      <c r="J44" t="s">
        <v>3</v>
      </c>
      <c r="K44" t="s">
        <v>368</v>
      </c>
      <c r="L44">
        <v>1191</v>
      </c>
      <c r="N44">
        <v>1013</v>
      </c>
      <c r="O44" t="s">
        <v>369</v>
      </c>
      <c r="P44" t="s">
        <v>369</v>
      </c>
      <c r="Q44">
        <v>1</v>
      </c>
      <c r="W44">
        <v>0</v>
      </c>
      <c r="X44">
        <v>117008073</v>
      </c>
      <c r="Y44">
        <f>((AT44*1.2)*1.1)</f>
        <v>17.687999999999999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9.8000000000000007</v>
      </c>
      <c r="AJ44">
        <v>1</v>
      </c>
      <c r="AK44">
        <v>1</v>
      </c>
      <c r="AL44">
        <v>1</v>
      </c>
      <c r="AM44">
        <v>5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13.4</v>
      </c>
      <c r="AU44" t="s">
        <v>41</v>
      </c>
      <c r="AV44">
        <v>0</v>
      </c>
      <c r="AW44">
        <v>2</v>
      </c>
      <c r="AX44">
        <v>42207073</v>
      </c>
      <c r="AY44">
        <v>1</v>
      </c>
      <c r="AZ44">
        <v>2048</v>
      </c>
      <c r="BA44">
        <v>52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ROUND(Y44*Source!I74,9)</f>
        <v>2.8300800000000002</v>
      </c>
      <c r="CY44">
        <f t="shared" si="22"/>
        <v>0</v>
      </c>
      <c r="CZ44">
        <f t="shared" si="23"/>
        <v>0</v>
      </c>
      <c r="DA44">
        <f t="shared" si="24"/>
        <v>9.8000000000000007</v>
      </c>
      <c r="DB44">
        <f>ROUND(((ROUND(AT44*CZ44,2)*1.2)*1.1),2)</f>
        <v>0</v>
      </c>
      <c r="DC44">
        <f>ROUND(((ROUND(AT44*AG44,2)*1.2)*1.1),2)</f>
        <v>0</v>
      </c>
      <c r="DD44" t="s">
        <v>3</v>
      </c>
      <c r="DE44" t="s">
        <v>3</v>
      </c>
      <c r="DF44">
        <f t="shared" si="25"/>
        <v>0</v>
      </c>
      <c r="DG44">
        <f t="shared" si="26"/>
        <v>0</v>
      </c>
      <c r="DH44">
        <f t="shared" si="27"/>
        <v>0</v>
      </c>
      <c r="DI44">
        <f t="shared" si="21"/>
        <v>0</v>
      </c>
      <c r="DJ44">
        <f t="shared" si="28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ROW(Source!A76)</f>
        <v>76</v>
      </c>
      <c r="B45">
        <v>42206730</v>
      </c>
      <c r="C45">
        <v>42207077</v>
      </c>
      <c r="D45">
        <v>40170823</v>
      </c>
      <c r="E45">
        <v>1</v>
      </c>
      <c r="F45">
        <v>1</v>
      </c>
      <c r="G45">
        <v>1075</v>
      </c>
      <c r="H45">
        <v>3</v>
      </c>
      <c r="I45" t="s">
        <v>390</v>
      </c>
      <c r="J45" t="s">
        <v>391</v>
      </c>
      <c r="K45" t="s">
        <v>392</v>
      </c>
      <c r="L45">
        <v>1339</v>
      </c>
      <c r="N45">
        <v>1007</v>
      </c>
      <c r="O45" t="s">
        <v>174</v>
      </c>
      <c r="P45" t="s">
        <v>174</v>
      </c>
      <c r="Q45">
        <v>1</v>
      </c>
      <c r="W45">
        <v>0</v>
      </c>
      <c r="X45">
        <v>1834402112</v>
      </c>
      <c r="Y45">
        <f>((AT45*1)*1)</f>
        <v>0.3</v>
      </c>
      <c r="AA45">
        <v>2123.5500000000002</v>
      </c>
      <c r="AB45">
        <v>0</v>
      </c>
      <c r="AC45">
        <v>0</v>
      </c>
      <c r="AD45">
        <v>0</v>
      </c>
      <c r="AE45">
        <v>585</v>
      </c>
      <c r="AF45">
        <v>0</v>
      </c>
      <c r="AG45">
        <v>0</v>
      </c>
      <c r="AH45">
        <v>0</v>
      </c>
      <c r="AI45">
        <v>3.63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0.3</v>
      </c>
      <c r="AU45" t="s">
        <v>40</v>
      </c>
      <c r="AV45">
        <v>0</v>
      </c>
      <c r="AW45">
        <v>2</v>
      </c>
      <c r="AX45">
        <v>42207084</v>
      </c>
      <c r="AY45">
        <v>1</v>
      </c>
      <c r="AZ45">
        <v>0</v>
      </c>
      <c r="BA45">
        <v>53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ROUND(Y45*Source!I76,9)</f>
        <v>1.1999999999999999E-3</v>
      </c>
      <c r="CY45">
        <f t="shared" si="22"/>
        <v>2123.5500000000002</v>
      </c>
      <c r="CZ45">
        <f t="shared" si="23"/>
        <v>585</v>
      </c>
      <c r="DA45">
        <f t="shared" si="24"/>
        <v>3.63</v>
      </c>
      <c r="DB45">
        <f>ROUND(((ROUND(AT45*CZ45,2)*1)*1),2)</f>
        <v>175.5</v>
      </c>
      <c r="DC45">
        <f>ROUND(((ROUND(AT45*AG45,2)*1)*1),2)</f>
        <v>0</v>
      </c>
      <c r="DD45" t="s">
        <v>3</v>
      </c>
      <c r="DE45" t="s">
        <v>3</v>
      </c>
      <c r="DF45">
        <f t="shared" si="25"/>
        <v>2.5499999999999998</v>
      </c>
      <c r="DG45">
        <f t="shared" si="26"/>
        <v>0</v>
      </c>
      <c r="DH45">
        <f t="shared" si="27"/>
        <v>0</v>
      </c>
      <c r="DI45">
        <f t="shared" si="21"/>
        <v>0</v>
      </c>
      <c r="DJ45">
        <f t="shared" si="28"/>
        <v>2.5499999999999998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ROW(Source!A76)</f>
        <v>76</v>
      </c>
      <c r="B46">
        <v>42206730</v>
      </c>
      <c r="C46">
        <v>42207077</v>
      </c>
      <c r="D46">
        <v>40178930</v>
      </c>
      <c r="E46">
        <v>1</v>
      </c>
      <c r="F46">
        <v>1</v>
      </c>
      <c r="G46">
        <v>1075</v>
      </c>
      <c r="H46">
        <v>3</v>
      </c>
      <c r="I46" t="s">
        <v>393</v>
      </c>
      <c r="J46" t="s">
        <v>394</v>
      </c>
      <c r="K46" t="s">
        <v>395</v>
      </c>
      <c r="L46">
        <v>1301</v>
      </c>
      <c r="N46">
        <v>1003</v>
      </c>
      <c r="O46" t="s">
        <v>363</v>
      </c>
      <c r="P46" t="s">
        <v>363</v>
      </c>
      <c r="Q46">
        <v>1</v>
      </c>
      <c r="W46">
        <v>0</v>
      </c>
      <c r="X46">
        <v>-1582708316</v>
      </c>
      <c r="Y46">
        <f>((AT46*1)*1)</f>
        <v>990</v>
      </c>
      <c r="AA46">
        <v>137.79</v>
      </c>
      <c r="AB46">
        <v>0</v>
      </c>
      <c r="AC46">
        <v>0</v>
      </c>
      <c r="AD46">
        <v>0</v>
      </c>
      <c r="AE46">
        <v>15.01</v>
      </c>
      <c r="AF46">
        <v>0</v>
      </c>
      <c r="AG46">
        <v>0</v>
      </c>
      <c r="AH46">
        <v>0</v>
      </c>
      <c r="AI46">
        <v>9.18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990</v>
      </c>
      <c r="AU46" t="s">
        <v>40</v>
      </c>
      <c r="AV46">
        <v>0</v>
      </c>
      <c r="AW46">
        <v>2</v>
      </c>
      <c r="AX46">
        <v>42207085</v>
      </c>
      <c r="AY46">
        <v>1</v>
      </c>
      <c r="AZ46">
        <v>0</v>
      </c>
      <c r="BA46">
        <v>54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ROUND(Y46*Source!I76,9)</f>
        <v>3.96</v>
      </c>
      <c r="CY46">
        <f t="shared" si="22"/>
        <v>137.79</v>
      </c>
      <c r="CZ46">
        <f t="shared" si="23"/>
        <v>15.01</v>
      </c>
      <c r="DA46">
        <f t="shared" si="24"/>
        <v>9.18</v>
      </c>
      <c r="DB46">
        <f>ROUND(((ROUND(AT46*CZ46,2)*1)*1),2)</f>
        <v>14859.9</v>
      </c>
      <c r="DC46">
        <f>ROUND(((ROUND(AT46*AG46,2)*1)*1),2)</f>
        <v>0</v>
      </c>
      <c r="DD46" t="s">
        <v>3</v>
      </c>
      <c r="DE46" t="s">
        <v>3</v>
      </c>
      <c r="DF46">
        <f t="shared" si="25"/>
        <v>545.65</v>
      </c>
      <c r="DG46">
        <f t="shared" si="26"/>
        <v>0</v>
      </c>
      <c r="DH46">
        <f t="shared" si="27"/>
        <v>0</v>
      </c>
      <c r="DI46">
        <f t="shared" si="21"/>
        <v>0</v>
      </c>
      <c r="DJ46">
        <f t="shared" si="28"/>
        <v>545.65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ROW(Source!A76)</f>
        <v>76</v>
      </c>
      <c r="B47">
        <v>42206730</v>
      </c>
      <c r="C47">
        <v>42207077</v>
      </c>
      <c r="D47">
        <v>40178963</v>
      </c>
      <c r="E47">
        <v>1</v>
      </c>
      <c r="F47">
        <v>1</v>
      </c>
      <c r="G47">
        <v>1075</v>
      </c>
      <c r="H47">
        <v>3</v>
      </c>
      <c r="I47" t="s">
        <v>396</v>
      </c>
      <c r="J47" t="s">
        <v>397</v>
      </c>
      <c r="K47" t="s">
        <v>398</v>
      </c>
      <c r="L47">
        <v>1354</v>
      </c>
      <c r="N47">
        <v>1010</v>
      </c>
      <c r="O47" t="s">
        <v>38</v>
      </c>
      <c r="P47" t="s">
        <v>38</v>
      </c>
      <c r="Q47">
        <v>1</v>
      </c>
      <c r="W47">
        <v>0</v>
      </c>
      <c r="X47">
        <v>614028301</v>
      </c>
      <c r="Y47">
        <f>((AT47*1)*1)</f>
        <v>20</v>
      </c>
      <c r="AA47">
        <v>39.67</v>
      </c>
      <c r="AB47">
        <v>0</v>
      </c>
      <c r="AC47">
        <v>0</v>
      </c>
      <c r="AD47">
        <v>0</v>
      </c>
      <c r="AE47">
        <v>3.26</v>
      </c>
      <c r="AF47">
        <v>0</v>
      </c>
      <c r="AG47">
        <v>0</v>
      </c>
      <c r="AH47">
        <v>0</v>
      </c>
      <c r="AI47">
        <v>12.17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20</v>
      </c>
      <c r="AU47" t="s">
        <v>40</v>
      </c>
      <c r="AV47">
        <v>0</v>
      </c>
      <c r="AW47">
        <v>2</v>
      </c>
      <c r="AX47">
        <v>42207086</v>
      </c>
      <c r="AY47">
        <v>1</v>
      </c>
      <c r="AZ47">
        <v>0</v>
      </c>
      <c r="BA47">
        <v>55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ROUND(Y47*Source!I76,9)</f>
        <v>0.08</v>
      </c>
      <c r="CY47">
        <f t="shared" si="22"/>
        <v>39.67</v>
      </c>
      <c r="CZ47">
        <f t="shared" si="23"/>
        <v>3.26</v>
      </c>
      <c r="DA47">
        <f t="shared" si="24"/>
        <v>12.17</v>
      </c>
      <c r="DB47">
        <f>ROUND(((ROUND(AT47*CZ47,2)*1)*1),2)</f>
        <v>65.2</v>
      </c>
      <c r="DC47">
        <f>ROUND(((ROUND(AT47*AG47,2)*1)*1),2)</f>
        <v>0</v>
      </c>
      <c r="DD47" t="s">
        <v>3</v>
      </c>
      <c r="DE47" t="s">
        <v>3</v>
      </c>
      <c r="DF47">
        <f t="shared" si="25"/>
        <v>3.17</v>
      </c>
      <c r="DG47">
        <f t="shared" si="26"/>
        <v>0</v>
      </c>
      <c r="DH47">
        <f t="shared" si="27"/>
        <v>0</v>
      </c>
      <c r="DI47">
        <f t="shared" si="21"/>
        <v>0</v>
      </c>
      <c r="DJ47">
        <f t="shared" si="28"/>
        <v>3.17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ROW(Source!A76)</f>
        <v>76</v>
      </c>
      <c r="B48">
        <v>42206730</v>
      </c>
      <c r="C48">
        <v>42207077</v>
      </c>
      <c r="D48">
        <v>40179072</v>
      </c>
      <c r="E48">
        <v>1</v>
      </c>
      <c r="F48">
        <v>1</v>
      </c>
      <c r="G48">
        <v>1075</v>
      </c>
      <c r="H48">
        <v>3</v>
      </c>
      <c r="I48" t="s">
        <v>399</v>
      </c>
      <c r="J48" t="s">
        <v>400</v>
      </c>
      <c r="K48" t="s">
        <v>401</v>
      </c>
      <c r="L48">
        <v>1358</v>
      </c>
      <c r="N48">
        <v>1010</v>
      </c>
      <c r="O48" t="s">
        <v>402</v>
      </c>
      <c r="P48" t="s">
        <v>402</v>
      </c>
      <c r="Q48">
        <v>10</v>
      </c>
      <c r="W48">
        <v>0</v>
      </c>
      <c r="X48">
        <v>1279135400</v>
      </c>
      <c r="Y48">
        <f>((AT48*1)*1)</f>
        <v>32</v>
      </c>
      <c r="AA48">
        <v>425.62</v>
      </c>
      <c r="AB48">
        <v>0</v>
      </c>
      <c r="AC48">
        <v>0</v>
      </c>
      <c r="AD48">
        <v>0</v>
      </c>
      <c r="AE48">
        <v>144.77000000000001</v>
      </c>
      <c r="AF48">
        <v>0</v>
      </c>
      <c r="AG48">
        <v>0</v>
      </c>
      <c r="AH48">
        <v>0</v>
      </c>
      <c r="AI48">
        <v>2.94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32</v>
      </c>
      <c r="AU48" t="s">
        <v>40</v>
      </c>
      <c r="AV48">
        <v>0</v>
      </c>
      <c r="AW48">
        <v>2</v>
      </c>
      <c r="AX48">
        <v>42207087</v>
      </c>
      <c r="AY48">
        <v>1</v>
      </c>
      <c r="AZ48">
        <v>0</v>
      </c>
      <c r="BA48">
        <v>56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ROUND(Y48*Source!I76,9)</f>
        <v>0.128</v>
      </c>
      <c r="CY48">
        <f t="shared" si="22"/>
        <v>425.62</v>
      </c>
      <c r="CZ48">
        <f t="shared" si="23"/>
        <v>144.77000000000001</v>
      </c>
      <c r="DA48">
        <f t="shared" si="24"/>
        <v>2.94</v>
      </c>
      <c r="DB48">
        <f>ROUND(((ROUND(AT48*CZ48,2)*1)*1),2)</f>
        <v>4632.6400000000003</v>
      </c>
      <c r="DC48">
        <f>ROUND(((ROUND(AT48*AG48,2)*1)*1),2)</f>
        <v>0</v>
      </c>
      <c r="DD48" t="s">
        <v>3</v>
      </c>
      <c r="DE48" t="s">
        <v>3</v>
      </c>
      <c r="DF48">
        <f t="shared" si="25"/>
        <v>54.48</v>
      </c>
      <c r="DG48">
        <f t="shared" si="26"/>
        <v>0</v>
      </c>
      <c r="DH48">
        <f t="shared" si="27"/>
        <v>0</v>
      </c>
      <c r="DI48">
        <f t="shared" si="21"/>
        <v>0</v>
      </c>
      <c r="DJ48">
        <f t="shared" si="28"/>
        <v>54.48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ROW(Source!A76)</f>
        <v>76</v>
      </c>
      <c r="B49">
        <v>42206730</v>
      </c>
      <c r="C49">
        <v>42207077</v>
      </c>
      <c r="D49">
        <v>40159610</v>
      </c>
      <c r="E49">
        <v>1075</v>
      </c>
      <c r="F49">
        <v>1</v>
      </c>
      <c r="G49">
        <v>1075</v>
      </c>
      <c r="H49">
        <v>3</v>
      </c>
      <c r="I49" t="s">
        <v>367</v>
      </c>
      <c r="J49" t="s">
        <v>3</v>
      </c>
      <c r="K49" t="s">
        <v>368</v>
      </c>
      <c r="L49">
        <v>1191</v>
      </c>
      <c r="N49">
        <v>1013</v>
      </c>
      <c r="O49" t="s">
        <v>369</v>
      </c>
      <c r="P49" t="s">
        <v>369</v>
      </c>
      <c r="Q49">
        <v>1</v>
      </c>
      <c r="W49">
        <v>0</v>
      </c>
      <c r="X49">
        <v>117008073</v>
      </c>
      <c r="Y49">
        <f>((AT49*1.2)*1.1)</f>
        <v>182.16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9.8000000000000007</v>
      </c>
      <c r="AJ49">
        <v>1</v>
      </c>
      <c r="AK49">
        <v>1</v>
      </c>
      <c r="AL49">
        <v>1</v>
      </c>
      <c r="AM49">
        <v>5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138</v>
      </c>
      <c r="AU49" t="s">
        <v>41</v>
      </c>
      <c r="AV49">
        <v>0</v>
      </c>
      <c r="AW49">
        <v>2</v>
      </c>
      <c r="AX49">
        <v>42207083</v>
      </c>
      <c r="AY49">
        <v>1</v>
      </c>
      <c r="AZ49">
        <v>2048</v>
      </c>
      <c r="BA49">
        <v>57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ROUND(Y49*Source!I76,9)</f>
        <v>0.72863999999999995</v>
      </c>
      <c r="CY49">
        <f t="shared" si="22"/>
        <v>0</v>
      </c>
      <c r="CZ49">
        <f t="shared" si="23"/>
        <v>0</v>
      </c>
      <c r="DA49">
        <f t="shared" si="24"/>
        <v>9.8000000000000007</v>
      </c>
      <c r="DB49">
        <f>ROUND(((ROUND(AT49*CZ49,2)*1.2)*1.1),2)</f>
        <v>0</v>
      </c>
      <c r="DC49">
        <f>ROUND(((ROUND(AT49*AG49,2)*1.2)*1.1),2)</f>
        <v>0</v>
      </c>
      <c r="DD49" t="s">
        <v>3</v>
      </c>
      <c r="DE49" t="s">
        <v>3</v>
      </c>
      <c r="DF49">
        <f t="shared" si="25"/>
        <v>0</v>
      </c>
      <c r="DG49">
        <f t="shared" si="26"/>
        <v>0</v>
      </c>
      <c r="DH49">
        <f t="shared" si="27"/>
        <v>0</v>
      </c>
      <c r="DI49">
        <f t="shared" si="21"/>
        <v>0</v>
      </c>
      <c r="DJ49">
        <f t="shared" si="28"/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ROW(Source!A77)</f>
        <v>77</v>
      </c>
      <c r="B50">
        <v>42206730</v>
      </c>
      <c r="C50">
        <v>42207088</v>
      </c>
      <c r="D50">
        <v>40170735</v>
      </c>
      <c r="E50">
        <v>1</v>
      </c>
      <c r="F50">
        <v>1</v>
      </c>
      <c r="G50">
        <v>1075</v>
      </c>
      <c r="H50">
        <v>3</v>
      </c>
      <c r="I50" t="s">
        <v>403</v>
      </c>
      <c r="J50" t="s">
        <v>404</v>
      </c>
      <c r="K50" t="s">
        <v>405</v>
      </c>
      <c r="L50">
        <v>1348</v>
      </c>
      <c r="N50">
        <v>1009</v>
      </c>
      <c r="O50" t="s">
        <v>229</v>
      </c>
      <c r="P50" t="s">
        <v>229</v>
      </c>
      <c r="Q50">
        <v>1000</v>
      </c>
      <c r="W50">
        <v>0</v>
      </c>
      <c r="X50">
        <v>777194217</v>
      </c>
      <c r="Y50">
        <f>((AT50*1)*1)</f>
        <v>2E-3</v>
      </c>
      <c r="AA50">
        <v>89147.81</v>
      </c>
      <c r="AB50">
        <v>0</v>
      </c>
      <c r="AC50">
        <v>0</v>
      </c>
      <c r="AD50">
        <v>0</v>
      </c>
      <c r="AE50">
        <v>6521.42</v>
      </c>
      <c r="AF50">
        <v>0</v>
      </c>
      <c r="AG50">
        <v>0</v>
      </c>
      <c r="AH50">
        <v>0</v>
      </c>
      <c r="AI50">
        <v>13.67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2E-3</v>
      </c>
      <c r="AU50" t="s">
        <v>40</v>
      </c>
      <c r="AV50">
        <v>0</v>
      </c>
      <c r="AW50">
        <v>2</v>
      </c>
      <c r="AX50">
        <v>42207095</v>
      </c>
      <c r="AY50">
        <v>1</v>
      </c>
      <c r="AZ50">
        <v>0</v>
      </c>
      <c r="BA50">
        <v>58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ROUND(Y50*Source!I77,9)</f>
        <v>8.0000000000000007E-5</v>
      </c>
      <c r="CY50">
        <f t="shared" si="22"/>
        <v>89147.81</v>
      </c>
      <c r="CZ50">
        <f t="shared" si="23"/>
        <v>6521.42</v>
      </c>
      <c r="DA50">
        <f t="shared" si="24"/>
        <v>13.67</v>
      </c>
      <c r="DB50">
        <f>ROUND(((ROUND(AT50*CZ50,2)*1)*1),2)</f>
        <v>13.04</v>
      </c>
      <c r="DC50">
        <f>ROUND(((ROUND(AT50*AG50,2)*1)*1),2)</f>
        <v>0</v>
      </c>
      <c r="DD50" t="s">
        <v>3</v>
      </c>
      <c r="DE50" t="s">
        <v>3</v>
      </c>
      <c r="DF50">
        <f t="shared" si="25"/>
        <v>7.13</v>
      </c>
      <c r="DG50">
        <f t="shared" si="26"/>
        <v>0</v>
      </c>
      <c r="DH50">
        <f t="shared" si="27"/>
        <v>0</v>
      </c>
      <c r="DI50">
        <f t="shared" si="21"/>
        <v>0</v>
      </c>
      <c r="DJ50">
        <f t="shared" si="28"/>
        <v>7.13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ROW(Source!A77)</f>
        <v>77</v>
      </c>
      <c r="B51">
        <v>42206730</v>
      </c>
      <c r="C51">
        <v>42207088</v>
      </c>
      <c r="D51">
        <v>40170810</v>
      </c>
      <c r="E51">
        <v>1</v>
      </c>
      <c r="F51">
        <v>1</v>
      </c>
      <c r="G51">
        <v>1075</v>
      </c>
      <c r="H51">
        <v>3</v>
      </c>
      <c r="I51" t="s">
        <v>406</v>
      </c>
      <c r="J51" t="s">
        <v>407</v>
      </c>
      <c r="K51" t="s">
        <v>408</v>
      </c>
      <c r="L51">
        <v>1339</v>
      </c>
      <c r="N51">
        <v>1007</v>
      </c>
      <c r="O51" t="s">
        <v>174</v>
      </c>
      <c r="P51" t="s">
        <v>174</v>
      </c>
      <c r="Q51">
        <v>1</v>
      </c>
      <c r="W51">
        <v>0</v>
      </c>
      <c r="X51">
        <v>1270593418</v>
      </c>
      <c r="Y51">
        <f>((AT51*1)*1)</f>
        <v>5.3999999999999999E-2</v>
      </c>
      <c r="AA51">
        <v>10148.51</v>
      </c>
      <c r="AB51">
        <v>0</v>
      </c>
      <c r="AC51">
        <v>0</v>
      </c>
      <c r="AD51">
        <v>0</v>
      </c>
      <c r="AE51">
        <v>1828.56</v>
      </c>
      <c r="AF51">
        <v>0</v>
      </c>
      <c r="AG51">
        <v>0</v>
      </c>
      <c r="AH51">
        <v>0</v>
      </c>
      <c r="AI51">
        <v>5.55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5.3999999999999999E-2</v>
      </c>
      <c r="AU51" t="s">
        <v>40</v>
      </c>
      <c r="AV51">
        <v>0</v>
      </c>
      <c r="AW51">
        <v>2</v>
      </c>
      <c r="AX51">
        <v>42207096</v>
      </c>
      <c r="AY51">
        <v>1</v>
      </c>
      <c r="AZ51">
        <v>0</v>
      </c>
      <c r="BA51">
        <v>59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ROUND(Y51*Source!I77,9)</f>
        <v>2.16E-3</v>
      </c>
      <c r="CY51">
        <f t="shared" si="22"/>
        <v>10148.51</v>
      </c>
      <c r="CZ51">
        <f t="shared" si="23"/>
        <v>1828.56</v>
      </c>
      <c r="DA51">
        <f t="shared" si="24"/>
        <v>5.55</v>
      </c>
      <c r="DB51">
        <f>ROUND(((ROUND(AT51*CZ51,2)*1)*1),2)</f>
        <v>98.74</v>
      </c>
      <c r="DC51">
        <f>ROUND(((ROUND(AT51*AG51,2)*1)*1),2)</f>
        <v>0</v>
      </c>
      <c r="DD51" t="s">
        <v>3</v>
      </c>
      <c r="DE51" t="s">
        <v>3</v>
      </c>
      <c r="DF51">
        <f t="shared" si="25"/>
        <v>21.92</v>
      </c>
      <c r="DG51">
        <f t="shared" si="26"/>
        <v>0</v>
      </c>
      <c r="DH51">
        <f t="shared" si="27"/>
        <v>0</v>
      </c>
      <c r="DI51">
        <f t="shared" si="21"/>
        <v>0</v>
      </c>
      <c r="DJ51">
        <f t="shared" si="28"/>
        <v>21.92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ROW(Source!A77)</f>
        <v>77</v>
      </c>
      <c r="B52">
        <v>42206730</v>
      </c>
      <c r="C52">
        <v>42207088</v>
      </c>
      <c r="D52">
        <v>40170693</v>
      </c>
      <c r="E52">
        <v>1</v>
      </c>
      <c r="F52">
        <v>1</v>
      </c>
      <c r="G52">
        <v>1075</v>
      </c>
      <c r="H52">
        <v>3</v>
      </c>
      <c r="I52" t="s">
        <v>409</v>
      </c>
      <c r="J52" t="s">
        <v>410</v>
      </c>
      <c r="K52" t="s">
        <v>411</v>
      </c>
      <c r="L52">
        <v>1339</v>
      </c>
      <c r="N52">
        <v>1007</v>
      </c>
      <c r="O52" t="s">
        <v>174</v>
      </c>
      <c r="P52" t="s">
        <v>174</v>
      </c>
      <c r="Q52">
        <v>1</v>
      </c>
      <c r="W52">
        <v>0</v>
      </c>
      <c r="X52">
        <v>1509646518</v>
      </c>
      <c r="Y52">
        <f>((AT52*1)*1)</f>
        <v>6.7000000000000004E-2</v>
      </c>
      <c r="AA52">
        <v>8207.4699999999993</v>
      </c>
      <c r="AB52">
        <v>0</v>
      </c>
      <c r="AC52">
        <v>0</v>
      </c>
      <c r="AD52">
        <v>0</v>
      </c>
      <c r="AE52">
        <v>2472.13</v>
      </c>
      <c r="AF52">
        <v>0</v>
      </c>
      <c r="AG52">
        <v>0</v>
      </c>
      <c r="AH52">
        <v>0</v>
      </c>
      <c r="AI52">
        <v>3.32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6.7000000000000004E-2</v>
      </c>
      <c r="AU52" t="s">
        <v>40</v>
      </c>
      <c r="AV52">
        <v>0</v>
      </c>
      <c r="AW52">
        <v>2</v>
      </c>
      <c r="AX52">
        <v>42207097</v>
      </c>
      <c r="AY52">
        <v>1</v>
      </c>
      <c r="AZ52">
        <v>0</v>
      </c>
      <c r="BA52">
        <v>60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ROUND(Y52*Source!I77,9)</f>
        <v>2.6800000000000001E-3</v>
      </c>
      <c r="CY52">
        <f t="shared" si="22"/>
        <v>8207.4699999999993</v>
      </c>
      <c r="CZ52">
        <f t="shared" si="23"/>
        <v>2472.13</v>
      </c>
      <c r="DA52">
        <f t="shared" si="24"/>
        <v>3.32</v>
      </c>
      <c r="DB52">
        <f>ROUND(((ROUND(AT52*CZ52,2)*1)*1),2)</f>
        <v>165.63</v>
      </c>
      <c r="DC52">
        <f>ROUND(((ROUND(AT52*AG52,2)*1)*1),2)</f>
        <v>0</v>
      </c>
      <c r="DD52" t="s">
        <v>3</v>
      </c>
      <c r="DE52" t="s">
        <v>3</v>
      </c>
      <c r="DF52">
        <f t="shared" si="25"/>
        <v>22</v>
      </c>
      <c r="DG52">
        <f t="shared" si="26"/>
        <v>0</v>
      </c>
      <c r="DH52">
        <f t="shared" si="27"/>
        <v>0</v>
      </c>
      <c r="DI52">
        <f t="shared" si="21"/>
        <v>0</v>
      </c>
      <c r="DJ52">
        <f t="shared" si="28"/>
        <v>22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ROW(Source!A77)</f>
        <v>77</v>
      </c>
      <c r="B53">
        <v>42206730</v>
      </c>
      <c r="C53">
        <v>42207088</v>
      </c>
      <c r="D53">
        <v>40195052</v>
      </c>
      <c r="E53">
        <v>1</v>
      </c>
      <c r="F53">
        <v>1</v>
      </c>
      <c r="G53">
        <v>1075</v>
      </c>
      <c r="H53">
        <v>3</v>
      </c>
      <c r="I53" t="s">
        <v>172</v>
      </c>
      <c r="J53" t="s">
        <v>175</v>
      </c>
      <c r="K53" t="s">
        <v>173</v>
      </c>
      <c r="L53">
        <v>1339</v>
      </c>
      <c r="N53">
        <v>1007</v>
      </c>
      <c r="O53" t="s">
        <v>174</v>
      </c>
      <c r="P53" t="s">
        <v>174</v>
      </c>
      <c r="Q53">
        <v>1</v>
      </c>
      <c r="W53">
        <v>0</v>
      </c>
      <c r="X53">
        <v>432105867</v>
      </c>
      <c r="Y53">
        <f>((AT53*1)*1)</f>
        <v>0.312</v>
      </c>
      <c r="AA53">
        <v>4849.76</v>
      </c>
      <c r="AB53">
        <v>0</v>
      </c>
      <c r="AC53">
        <v>0</v>
      </c>
      <c r="AD53">
        <v>0</v>
      </c>
      <c r="AE53">
        <v>451.14</v>
      </c>
      <c r="AF53">
        <v>0</v>
      </c>
      <c r="AG53">
        <v>0</v>
      </c>
      <c r="AH53">
        <v>0</v>
      </c>
      <c r="AI53">
        <v>10.75</v>
      </c>
      <c r="AJ53">
        <v>1</v>
      </c>
      <c r="AK53">
        <v>1</v>
      </c>
      <c r="AL53">
        <v>1</v>
      </c>
      <c r="AM53">
        <v>0</v>
      </c>
      <c r="AN53">
        <v>0</v>
      </c>
      <c r="AO53">
        <v>0</v>
      </c>
      <c r="AP53">
        <v>1</v>
      </c>
      <c r="AQ53">
        <v>0</v>
      </c>
      <c r="AR53">
        <v>0</v>
      </c>
      <c r="AS53" t="s">
        <v>3</v>
      </c>
      <c r="AT53">
        <v>0.312</v>
      </c>
      <c r="AU53" t="s">
        <v>40</v>
      </c>
      <c r="AV53">
        <v>0</v>
      </c>
      <c r="AW53">
        <v>1</v>
      </c>
      <c r="AX53">
        <v>-1</v>
      </c>
      <c r="AY53">
        <v>0</v>
      </c>
      <c r="AZ53">
        <v>0</v>
      </c>
      <c r="BA53" t="s">
        <v>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ROUND(Y53*Source!I77,9)</f>
        <v>1.248E-2</v>
      </c>
      <c r="CY53">
        <f t="shared" si="22"/>
        <v>4849.76</v>
      </c>
      <c r="CZ53">
        <f t="shared" si="23"/>
        <v>451.14</v>
      </c>
      <c r="DA53">
        <f t="shared" si="24"/>
        <v>10.75</v>
      </c>
      <c r="DB53">
        <f>ROUND(((ROUND(AT53*CZ53,2)*1)*1),2)</f>
        <v>140.76</v>
      </c>
      <c r="DC53">
        <f>ROUND(((ROUND(AT53*AG53,2)*1)*1),2)</f>
        <v>0</v>
      </c>
      <c r="DD53" t="s">
        <v>3</v>
      </c>
      <c r="DE53" t="s">
        <v>3</v>
      </c>
      <c r="DF53">
        <f t="shared" si="25"/>
        <v>60.53</v>
      </c>
      <c r="DG53">
        <f t="shared" si="26"/>
        <v>0</v>
      </c>
      <c r="DH53">
        <f t="shared" si="27"/>
        <v>0</v>
      </c>
      <c r="DI53">
        <f t="shared" si="21"/>
        <v>0</v>
      </c>
      <c r="DJ53">
        <f t="shared" si="28"/>
        <v>60.53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ROW(Source!A77)</f>
        <v>77</v>
      </c>
      <c r="B54">
        <v>42206730</v>
      </c>
      <c r="C54">
        <v>42207088</v>
      </c>
      <c r="D54">
        <v>40159610</v>
      </c>
      <c r="E54">
        <v>1075</v>
      </c>
      <c r="F54">
        <v>1</v>
      </c>
      <c r="G54">
        <v>1075</v>
      </c>
      <c r="H54">
        <v>3</v>
      </c>
      <c r="I54" t="s">
        <v>367</v>
      </c>
      <c r="J54" t="s">
        <v>3</v>
      </c>
      <c r="K54" t="s">
        <v>368</v>
      </c>
      <c r="L54">
        <v>1191</v>
      </c>
      <c r="N54">
        <v>1013</v>
      </c>
      <c r="O54" t="s">
        <v>369</v>
      </c>
      <c r="P54" t="s">
        <v>369</v>
      </c>
      <c r="Q54">
        <v>1</v>
      </c>
      <c r="W54">
        <v>0</v>
      </c>
      <c r="X54">
        <v>117008073</v>
      </c>
      <c r="Y54">
        <f t="shared" ref="Y54:Y60" si="29">((AT54*1.2)*1.1)</f>
        <v>143.88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9.8000000000000007</v>
      </c>
      <c r="AJ54">
        <v>1</v>
      </c>
      <c r="AK54">
        <v>1</v>
      </c>
      <c r="AL54">
        <v>1</v>
      </c>
      <c r="AM54">
        <v>5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109</v>
      </c>
      <c r="AU54" t="s">
        <v>41</v>
      </c>
      <c r="AV54">
        <v>0</v>
      </c>
      <c r="AW54">
        <v>2</v>
      </c>
      <c r="AX54">
        <v>42207094</v>
      </c>
      <c r="AY54">
        <v>1</v>
      </c>
      <c r="AZ54">
        <v>2048</v>
      </c>
      <c r="BA54">
        <v>62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ROUND(Y54*Source!I77,9)</f>
        <v>5.7552000000000003</v>
      </c>
      <c r="CY54">
        <f t="shared" si="22"/>
        <v>0</v>
      </c>
      <c r="CZ54">
        <f t="shared" si="23"/>
        <v>0</v>
      </c>
      <c r="DA54">
        <f t="shared" si="24"/>
        <v>9.8000000000000007</v>
      </c>
      <c r="DB54">
        <f t="shared" ref="DB54:DB60" si="30">ROUND(((ROUND(AT54*CZ54,2)*1.2)*1.1),2)</f>
        <v>0</v>
      </c>
      <c r="DC54">
        <f t="shared" ref="DC54:DC60" si="31">ROUND(((ROUND(AT54*AG54,2)*1.2)*1.1),2)</f>
        <v>0</v>
      </c>
      <c r="DD54" t="s">
        <v>3</v>
      </c>
      <c r="DE54" t="s">
        <v>3</v>
      </c>
      <c r="DF54">
        <f t="shared" si="25"/>
        <v>0</v>
      </c>
      <c r="DG54">
        <f t="shared" si="26"/>
        <v>0</v>
      </c>
      <c r="DH54">
        <f t="shared" si="27"/>
        <v>0</v>
      </c>
      <c r="DI54">
        <f t="shared" si="21"/>
        <v>0</v>
      </c>
      <c r="DJ54">
        <f t="shared" si="28"/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ROW(Source!A79)</f>
        <v>79</v>
      </c>
      <c r="B55">
        <v>42206730</v>
      </c>
      <c r="C55">
        <v>42207100</v>
      </c>
      <c r="D55">
        <v>40201166</v>
      </c>
      <c r="E55">
        <v>1</v>
      </c>
      <c r="F55">
        <v>1</v>
      </c>
      <c r="G55">
        <v>1075</v>
      </c>
      <c r="H55">
        <v>2</v>
      </c>
      <c r="I55" t="s">
        <v>412</v>
      </c>
      <c r="J55" t="s">
        <v>413</v>
      </c>
      <c r="K55" t="s">
        <v>414</v>
      </c>
      <c r="L55">
        <v>1368</v>
      </c>
      <c r="N55">
        <v>1011</v>
      </c>
      <c r="O55" t="s">
        <v>327</v>
      </c>
      <c r="P55" t="s">
        <v>327</v>
      </c>
      <c r="Q55">
        <v>1</v>
      </c>
      <c r="W55">
        <v>0</v>
      </c>
      <c r="X55">
        <v>639019173</v>
      </c>
      <c r="Y55">
        <f t="shared" si="29"/>
        <v>10.56</v>
      </c>
      <c r="AA55">
        <v>0</v>
      </c>
      <c r="AB55">
        <v>263.47000000000003</v>
      </c>
      <c r="AC55">
        <v>0</v>
      </c>
      <c r="AD55">
        <v>0</v>
      </c>
      <c r="AE55">
        <v>0</v>
      </c>
      <c r="AF55">
        <v>24.95</v>
      </c>
      <c r="AG55">
        <v>0</v>
      </c>
      <c r="AH55">
        <v>0</v>
      </c>
      <c r="AI55">
        <v>1</v>
      </c>
      <c r="AJ55">
        <v>10.56</v>
      </c>
      <c r="AK55">
        <v>46.67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8</v>
      </c>
      <c r="AU55" t="s">
        <v>389</v>
      </c>
      <c r="AV55">
        <v>0</v>
      </c>
      <c r="AW55">
        <v>2</v>
      </c>
      <c r="AX55">
        <v>42207112</v>
      </c>
      <c r="AY55">
        <v>1</v>
      </c>
      <c r="AZ55">
        <v>0</v>
      </c>
      <c r="BA55">
        <v>63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ROUND(Y55*Source!I79*DO55,9)</f>
        <v>0</v>
      </c>
      <c r="CX55">
        <f>ROUND(Y55*Source!I79,9)</f>
        <v>2.0095679999999998</v>
      </c>
      <c r="CY55">
        <f t="shared" ref="CY55:CY60" si="32">AB55</f>
        <v>263.47000000000003</v>
      </c>
      <c r="CZ55">
        <f t="shared" ref="CZ55:CZ60" si="33">AF55</f>
        <v>24.95</v>
      </c>
      <c r="DA55">
        <f t="shared" ref="DA55:DA60" si="34">AJ55</f>
        <v>10.56</v>
      </c>
      <c r="DB55">
        <f t="shared" si="30"/>
        <v>263.47000000000003</v>
      </c>
      <c r="DC55">
        <f t="shared" si="31"/>
        <v>0</v>
      </c>
      <c r="DD55" t="s">
        <v>3</v>
      </c>
      <c r="DE55" t="s">
        <v>3</v>
      </c>
      <c r="DF55">
        <f t="shared" ref="DF55:DF60" si="35">ROUND(ROUND(AE55,2)*CX55,2)</f>
        <v>0</v>
      </c>
      <c r="DG55">
        <f t="shared" ref="DG55:DG60" si="36">ROUND(ROUND(AF55*AJ55,2)*CX55,2)</f>
        <v>529.46</v>
      </c>
      <c r="DH55">
        <f t="shared" ref="DH55:DH60" si="37">ROUND(ROUND(AG55*AK55,2)*CX55,2)</f>
        <v>0</v>
      </c>
      <c r="DI55">
        <f t="shared" si="21"/>
        <v>0</v>
      </c>
      <c r="DJ55">
        <f t="shared" ref="DJ55:DJ60" si="38">DG55</f>
        <v>529.46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ROW(Source!A79)</f>
        <v>79</v>
      </c>
      <c r="B56">
        <v>42206730</v>
      </c>
      <c r="C56">
        <v>42207100</v>
      </c>
      <c r="D56">
        <v>40201227</v>
      </c>
      <c r="E56">
        <v>1</v>
      </c>
      <c r="F56">
        <v>1</v>
      </c>
      <c r="G56">
        <v>1075</v>
      </c>
      <c r="H56">
        <v>2</v>
      </c>
      <c r="I56" t="s">
        <v>415</v>
      </c>
      <c r="J56" t="s">
        <v>416</v>
      </c>
      <c r="K56" t="s">
        <v>417</v>
      </c>
      <c r="L56">
        <v>1368</v>
      </c>
      <c r="N56">
        <v>1011</v>
      </c>
      <c r="O56" t="s">
        <v>327</v>
      </c>
      <c r="P56" t="s">
        <v>327</v>
      </c>
      <c r="Q56">
        <v>1</v>
      </c>
      <c r="W56">
        <v>0</v>
      </c>
      <c r="X56">
        <v>950171557</v>
      </c>
      <c r="Y56">
        <f t="shared" si="29"/>
        <v>2.64</v>
      </c>
      <c r="AA56">
        <v>0</v>
      </c>
      <c r="AB56">
        <v>44.51</v>
      </c>
      <c r="AC56">
        <v>0</v>
      </c>
      <c r="AD56">
        <v>0</v>
      </c>
      <c r="AE56">
        <v>0</v>
      </c>
      <c r="AF56">
        <v>4.6900000000000004</v>
      </c>
      <c r="AG56">
        <v>0</v>
      </c>
      <c r="AH56">
        <v>0</v>
      </c>
      <c r="AI56">
        <v>1</v>
      </c>
      <c r="AJ56">
        <v>9.49</v>
      </c>
      <c r="AK56">
        <v>46.67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2</v>
      </c>
      <c r="AU56" t="s">
        <v>389</v>
      </c>
      <c r="AV56">
        <v>0</v>
      </c>
      <c r="AW56">
        <v>2</v>
      </c>
      <c r="AX56">
        <v>42207113</v>
      </c>
      <c r="AY56">
        <v>1</v>
      </c>
      <c r="AZ56">
        <v>0</v>
      </c>
      <c r="BA56">
        <v>64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ROUND(Y56*Source!I79*DO56,9)</f>
        <v>0</v>
      </c>
      <c r="CX56">
        <f>ROUND(Y56*Source!I79,9)</f>
        <v>0.50239199999999995</v>
      </c>
      <c r="CY56">
        <f t="shared" si="32"/>
        <v>44.51</v>
      </c>
      <c r="CZ56">
        <f t="shared" si="33"/>
        <v>4.6900000000000004</v>
      </c>
      <c r="DA56">
        <f t="shared" si="34"/>
        <v>9.49</v>
      </c>
      <c r="DB56">
        <f t="shared" si="30"/>
        <v>12.38</v>
      </c>
      <c r="DC56">
        <f t="shared" si="31"/>
        <v>0</v>
      </c>
      <c r="DD56" t="s">
        <v>3</v>
      </c>
      <c r="DE56" t="s">
        <v>3</v>
      </c>
      <c r="DF56">
        <f t="shared" si="35"/>
        <v>0</v>
      </c>
      <c r="DG56">
        <f t="shared" si="36"/>
        <v>22.36</v>
      </c>
      <c r="DH56">
        <f t="shared" si="37"/>
        <v>0</v>
      </c>
      <c r="DI56">
        <f t="shared" si="21"/>
        <v>0</v>
      </c>
      <c r="DJ56">
        <f t="shared" si="38"/>
        <v>22.36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ROW(Source!A79)</f>
        <v>79</v>
      </c>
      <c r="B57">
        <v>42206730</v>
      </c>
      <c r="C57">
        <v>42207100</v>
      </c>
      <c r="D57">
        <v>40201365</v>
      </c>
      <c r="E57">
        <v>1</v>
      </c>
      <c r="F57">
        <v>1</v>
      </c>
      <c r="G57">
        <v>1075</v>
      </c>
      <c r="H57">
        <v>2</v>
      </c>
      <c r="I57" t="s">
        <v>418</v>
      </c>
      <c r="J57" t="s">
        <v>419</v>
      </c>
      <c r="K57" t="s">
        <v>420</v>
      </c>
      <c r="L57">
        <v>1368</v>
      </c>
      <c r="N57">
        <v>1011</v>
      </c>
      <c r="O57" t="s">
        <v>327</v>
      </c>
      <c r="P57" t="s">
        <v>327</v>
      </c>
      <c r="Q57">
        <v>1</v>
      </c>
      <c r="W57">
        <v>0</v>
      </c>
      <c r="X57">
        <v>-767597446</v>
      </c>
      <c r="Y57">
        <f t="shared" si="29"/>
        <v>39.6</v>
      </c>
      <c r="AA57">
        <v>0</v>
      </c>
      <c r="AB57">
        <v>56.91</v>
      </c>
      <c r="AC57">
        <v>0</v>
      </c>
      <c r="AD57">
        <v>0</v>
      </c>
      <c r="AE57">
        <v>0</v>
      </c>
      <c r="AF57">
        <v>6.1</v>
      </c>
      <c r="AG57">
        <v>0</v>
      </c>
      <c r="AH57">
        <v>0</v>
      </c>
      <c r="AI57">
        <v>1</v>
      </c>
      <c r="AJ57">
        <v>9.33</v>
      </c>
      <c r="AK57">
        <v>46.67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30</v>
      </c>
      <c r="AU57" t="s">
        <v>389</v>
      </c>
      <c r="AV57">
        <v>0</v>
      </c>
      <c r="AW57">
        <v>2</v>
      </c>
      <c r="AX57">
        <v>42207114</v>
      </c>
      <c r="AY57">
        <v>1</v>
      </c>
      <c r="AZ57">
        <v>0</v>
      </c>
      <c r="BA57">
        <v>65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ROUND(Y57*Source!I79*DO57,9)</f>
        <v>0</v>
      </c>
      <c r="CX57">
        <f>ROUND(Y57*Source!I79,9)</f>
        <v>7.5358799999999997</v>
      </c>
      <c r="CY57">
        <f t="shared" si="32"/>
        <v>56.91</v>
      </c>
      <c r="CZ57">
        <f t="shared" si="33"/>
        <v>6.1</v>
      </c>
      <c r="DA57">
        <f t="shared" si="34"/>
        <v>9.33</v>
      </c>
      <c r="DB57">
        <f t="shared" si="30"/>
        <v>241.56</v>
      </c>
      <c r="DC57">
        <f t="shared" si="31"/>
        <v>0</v>
      </c>
      <c r="DD57" t="s">
        <v>3</v>
      </c>
      <c r="DE57" t="s">
        <v>3</v>
      </c>
      <c r="DF57">
        <f t="shared" si="35"/>
        <v>0</v>
      </c>
      <c r="DG57">
        <f t="shared" si="36"/>
        <v>428.87</v>
      </c>
      <c r="DH57">
        <f t="shared" si="37"/>
        <v>0</v>
      </c>
      <c r="DI57">
        <f t="shared" si="21"/>
        <v>0</v>
      </c>
      <c r="DJ57">
        <f t="shared" si="38"/>
        <v>428.87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ROW(Source!A79)</f>
        <v>79</v>
      </c>
      <c r="B58">
        <v>42206730</v>
      </c>
      <c r="C58">
        <v>42207100</v>
      </c>
      <c r="D58">
        <v>40201492</v>
      </c>
      <c r="E58">
        <v>1</v>
      </c>
      <c r="F58">
        <v>1</v>
      </c>
      <c r="G58">
        <v>1075</v>
      </c>
      <c r="H58">
        <v>2</v>
      </c>
      <c r="I58" t="s">
        <v>324</v>
      </c>
      <c r="J58" t="s">
        <v>325</v>
      </c>
      <c r="K58" t="s">
        <v>326</v>
      </c>
      <c r="L58">
        <v>1368</v>
      </c>
      <c r="N58">
        <v>1011</v>
      </c>
      <c r="O58" t="s">
        <v>327</v>
      </c>
      <c r="P58" t="s">
        <v>327</v>
      </c>
      <c r="Q58">
        <v>1</v>
      </c>
      <c r="W58">
        <v>0</v>
      </c>
      <c r="X58">
        <v>322366203</v>
      </c>
      <c r="Y58">
        <f t="shared" si="29"/>
        <v>2.6400000000000003E-2</v>
      </c>
      <c r="AA58">
        <v>0</v>
      </c>
      <c r="AB58">
        <v>1249.82</v>
      </c>
      <c r="AC58">
        <v>588.98</v>
      </c>
      <c r="AD58">
        <v>0</v>
      </c>
      <c r="AE58">
        <v>0</v>
      </c>
      <c r="AF58">
        <v>83.1</v>
      </c>
      <c r="AG58">
        <v>12.62</v>
      </c>
      <c r="AH58">
        <v>0</v>
      </c>
      <c r="AI58">
        <v>1</v>
      </c>
      <c r="AJ58">
        <v>15.04</v>
      </c>
      <c r="AK58">
        <v>46.67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0.02</v>
      </c>
      <c r="AU58" t="s">
        <v>389</v>
      </c>
      <c r="AV58">
        <v>0</v>
      </c>
      <c r="AW58">
        <v>2</v>
      </c>
      <c r="AX58">
        <v>42207115</v>
      </c>
      <c r="AY58">
        <v>1</v>
      </c>
      <c r="AZ58">
        <v>0</v>
      </c>
      <c r="BA58">
        <v>66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ROUND(Y58*Source!I79*DO58,9)</f>
        <v>0</v>
      </c>
      <c r="CX58">
        <f>ROUND(Y58*Source!I79,9)</f>
        <v>5.0239200000000003E-3</v>
      </c>
      <c r="CY58">
        <f t="shared" si="32"/>
        <v>1249.82</v>
      </c>
      <c r="CZ58">
        <f t="shared" si="33"/>
        <v>83.1</v>
      </c>
      <c r="DA58">
        <f t="shared" si="34"/>
        <v>15.04</v>
      </c>
      <c r="DB58">
        <f t="shared" si="30"/>
        <v>2.19</v>
      </c>
      <c r="DC58">
        <f t="shared" si="31"/>
        <v>0.33</v>
      </c>
      <c r="DD58" t="s">
        <v>3</v>
      </c>
      <c r="DE58" t="s">
        <v>3</v>
      </c>
      <c r="DF58">
        <f t="shared" si="35"/>
        <v>0</v>
      </c>
      <c r="DG58">
        <f t="shared" si="36"/>
        <v>6.28</v>
      </c>
      <c r="DH58">
        <f t="shared" si="37"/>
        <v>2.96</v>
      </c>
      <c r="DI58">
        <f t="shared" si="21"/>
        <v>0</v>
      </c>
      <c r="DJ58">
        <f t="shared" si="38"/>
        <v>6.28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ROW(Source!A79)</f>
        <v>79</v>
      </c>
      <c r="B59">
        <v>42206730</v>
      </c>
      <c r="C59">
        <v>42207100</v>
      </c>
      <c r="D59">
        <v>40201610</v>
      </c>
      <c r="E59">
        <v>1</v>
      </c>
      <c r="F59">
        <v>1</v>
      </c>
      <c r="G59">
        <v>1075</v>
      </c>
      <c r="H59">
        <v>2</v>
      </c>
      <c r="I59" t="s">
        <v>421</v>
      </c>
      <c r="J59" t="s">
        <v>422</v>
      </c>
      <c r="K59" t="s">
        <v>423</v>
      </c>
      <c r="L59">
        <v>1368</v>
      </c>
      <c r="N59">
        <v>1011</v>
      </c>
      <c r="O59" t="s">
        <v>327</v>
      </c>
      <c r="P59" t="s">
        <v>327</v>
      </c>
      <c r="Q59">
        <v>1</v>
      </c>
      <c r="W59">
        <v>0</v>
      </c>
      <c r="X59">
        <v>1391898224</v>
      </c>
      <c r="Y59">
        <f t="shared" si="29"/>
        <v>3.96</v>
      </c>
      <c r="AA59">
        <v>0</v>
      </c>
      <c r="AB59">
        <v>7.1</v>
      </c>
      <c r="AC59">
        <v>0</v>
      </c>
      <c r="AD59">
        <v>0</v>
      </c>
      <c r="AE59">
        <v>0</v>
      </c>
      <c r="AF59">
        <v>0.8</v>
      </c>
      <c r="AG59">
        <v>0</v>
      </c>
      <c r="AH59">
        <v>0</v>
      </c>
      <c r="AI59">
        <v>1</v>
      </c>
      <c r="AJ59">
        <v>8.8800000000000008</v>
      </c>
      <c r="AK59">
        <v>46.67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3</v>
      </c>
      <c r="AU59" t="s">
        <v>389</v>
      </c>
      <c r="AV59">
        <v>0</v>
      </c>
      <c r="AW59">
        <v>2</v>
      </c>
      <c r="AX59">
        <v>42207117</v>
      </c>
      <c r="AY59">
        <v>1</v>
      </c>
      <c r="AZ59">
        <v>0</v>
      </c>
      <c r="BA59">
        <v>67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ROUND(Y59*Source!I79*DO59,9)</f>
        <v>0</v>
      </c>
      <c r="CX59">
        <f>ROUND(Y59*Source!I79,9)</f>
        <v>0.75358800000000004</v>
      </c>
      <c r="CY59">
        <f t="shared" si="32"/>
        <v>7.1</v>
      </c>
      <c r="CZ59">
        <f t="shared" si="33"/>
        <v>0.8</v>
      </c>
      <c r="DA59">
        <f t="shared" si="34"/>
        <v>8.8800000000000008</v>
      </c>
      <c r="DB59">
        <f t="shared" si="30"/>
        <v>3.17</v>
      </c>
      <c r="DC59">
        <f t="shared" si="31"/>
        <v>0</v>
      </c>
      <c r="DD59" t="s">
        <v>3</v>
      </c>
      <c r="DE59" t="s">
        <v>3</v>
      </c>
      <c r="DF59">
        <f t="shared" si="35"/>
        <v>0</v>
      </c>
      <c r="DG59">
        <f t="shared" si="36"/>
        <v>5.35</v>
      </c>
      <c r="DH59">
        <f t="shared" si="37"/>
        <v>0</v>
      </c>
      <c r="DI59">
        <f t="shared" si="21"/>
        <v>0</v>
      </c>
      <c r="DJ59">
        <f t="shared" si="38"/>
        <v>5.35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ROW(Source!A79)</f>
        <v>79</v>
      </c>
      <c r="B60">
        <v>42206730</v>
      </c>
      <c r="C60">
        <v>42207100</v>
      </c>
      <c r="D60">
        <v>40200747</v>
      </c>
      <c r="E60">
        <v>1</v>
      </c>
      <c r="F60">
        <v>1</v>
      </c>
      <c r="G60">
        <v>1075</v>
      </c>
      <c r="H60">
        <v>2</v>
      </c>
      <c r="I60" t="s">
        <v>424</v>
      </c>
      <c r="J60" t="s">
        <v>425</v>
      </c>
      <c r="K60" t="s">
        <v>426</v>
      </c>
      <c r="L60">
        <v>1368</v>
      </c>
      <c r="N60">
        <v>1011</v>
      </c>
      <c r="O60" t="s">
        <v>327</v>
      </c>
      <c r="P60" t="s">
        <v>327</v>
      </c>
      <c r="Q60">
        <v>1</v>
      </c>
      <c r="W60">
        <v>0</v>
      </c>
      <c r="X60">
        <v>-633001020</v>
      </c>
      <c r="Y60">
        <f t="shared" si="29"/>
        <v>2.6400000000000003E-2</v>
      </c>
      <c r="AA60">
        <v>0</v>
      </c>
      <c r="AB60">
        <v>2320.25</v>
      </c>
      <c r="AC60">
        <v>790.12</v>
      </c>
      <c r="AD60">
        <v>0</v>
      </c>
      <c r="AE60">
        <v>0</v>
      </c>
      <c r="AF60">
        <v>179.17</v>
      </c>
      <c r="AG60">
        <v>16.93</v>
      </c>
      <c r="AH60">
        <v>0</v>
      </c>
      <c r="AI60">
        <v>1</v>
      </c>
      <c r="AJ60">
        <v>12.95</v>
      </c>
      <c r="AK60">
        <v>46.67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0.02</v>
      </c>
      <c r="AU60" t="s">
        <v>389</v>
      </c>
      <c r="AV60">
        <v>0</v>
      </c>
      <c r="AW60">
        <v>2</v>
      </c>
      <c r="AX60">
        <v>42207116</v>
      </c>
      <c r="AY60">
        <v>1</v>
      </c>
      <c r="AZ60">
        <v>0</v>
      </c>
      <c r="BA60">
        <v>68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ROUND(Y60*Source!I79*DO60,9)</f>
        <v>0</v>
      </c>
      <c r="CX60">
        <f>ROUND(Y60*Source!I79,9)</f>
        <v>5.0239200000000003E-3</v>
      </c>
      <c r="CY60">
        <f t="shared" si="32"/>
        <v>2320.25</v>
      </c>
      <c r="CZ60">
        <f t="shared" si="33"/>
        <v>179.17</v>
      </c>
      <c r="DA60">
        <f t="shared" si="34"/>
        <v>12.95</v>
      </c>
      <c r="DB60">
        <f t="shared" si="30"/>
        <v>4.7300000000000004</v>
      </c>
      <c r="DC60">
        <f t="shared" si="31"/>
        <v>0.45</v>
      </c>
      <c r="DD60" t="s">
        <v>3</v>
      </c>
      <c r="DE60" t="s">
        <v>3</v>
      </c>
      <c r="DF60">
        <f t="shared" si="35"/>
        <v>0</v>
      </c>
      <c r="DG60">
        <f t="shared" si="36"/>
        <v>11.66</v>
      </c>
      <c r="DH60">
        <f t="shared" si="37"/>
        <v>3.97</v>
      </c>
      <c r="DI60">
        <f t="shared" si="21"/>
        <v>0</v>
      </c>
      <c r="DJ60">
        <f t="shared" si="38"/>
        <v>11.66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ROW(Source!A79)</f>
        <v>79</v>
      </c>
      <c r="B61">
        <v>42206730</v>
      </c>
      <c r="C61">
        <v>42207100</v>
      </c>
      <c r="D61">
        <v>40170720</v>
      </c>
      <c r="E61">
        <v>1</v>
      </c>
      <c r="F61">
        <v>1</v>
      </c>
      <c r="G61">
        <v>1075</v>
      </c>
      <c r="H61">
        <v>3</v>
      </c>
      <c r="I61" t="s">
        <v>427</v>
      </c>
      <c r="J61" t="s">
        <v>428</v>
      </c>
      <c r="K61" t="s">
        <v>429</v>
      </c>
      <c r="L61">
        <v>1346</v>
      </c>
      <c r="N61">
        <v>1009</v>
      </c>
      <c r="O61" t="s">
        <v>187</v>
      </c>
      <c r="P61" t="s">
        <v>187</v>
      </c>
      <c r="Q61">
        <v>1</v>
      </c>
      <c r="W61">
        <v>0</v>
      </c>
      <c r="X61">
        <v>719199267</v>
      </c>
      <c r="Y61">
        <f>((AT61*1)*1)</f>
        <v>0.8</v>
      </c>
      <c r="AA61">
        <v>49.54</v>
      </c>
      <c r="AB61">
        <v>0</v>
      </c>
      <c r="AC61">
        <v>0</v>
      </c>
      <c r="AD61">
        <v>0</v>
      </c>
      <c r="AE61">
        <v>1.61</v>
      </c>
      <c r="AF61">
        <v>0</v>
      </c>
      <c r="AG61">
        <v>0</v>
      </c>
      <c r="AH61">
        <v>0</v>
      </c>
      <c r="AI61">
        <v>30.77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0.8</v>
      </c>
      <c r="AU61" t="s">
        <v>40</v>
      </c>
      <c r="AV61">
        <v>0</v>
      </c>
      <c r="AW61">
        <v>2</v>
      </c>
      <c r="AX61">
        <v>42207118</v>
      </c>
      <c r="AY61">
        <v>1</v>
      </c>
      <c r="AZ61">
        <v>0</v>
      </c>
      <c r="BA61">
        <v>69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ROUND(Y61*Source!I79,9)</f>
        <v>0.15223999999999999</v>
      </c>
      <c r="CY61">
        <f t="shared" ref="CY61:CY66" si="39">AA61</f>
        <v>49.54</v>
      </c>
      <c r="CZ61">
        <f t="shared" ref="CZ61:CZ66" si="40">AE61</f>
        <v>1.61</v>
      </c>
      <c r="DA61">
        <f t="shared" ref="DA61:DA66" si="41">AI61</f>
        <v>30.77</v>
      </c>
      <c r="DB61">
        <f>ROUND(((ROUND(AT61*CZ61,2)*1)*1),2)</f>
        <v>1.29</v>
      </c>
      <c r="DC61">
        <f>ROUND(((ROUND(AT61*AG61,2)*1)*1),2)</f>
        <v>0</v>
      </c>
      <c r="DD61" t="s">
        <v>3</v>
      </c>
      <c r="DE61" t="s">
        <v>3</v>
      </c>
      <c r="DF61">
        <f t="shared" ref="DF61:DF66" si="42">ROUND(ROUND(AE61*AI61,2)*CX61,2)</f>
        <v>7.54</v>
      </c>
      <c r="DG61">
        <f t="shared" ref="DG61:DG66" si="43">ROUND(ROUND(AF61,2)*CX61,2)</f>
        <v>0</v>
      </c>
      <c r="DH61">
        <f t="shared" ref="DH61:DH66" si="44">ROUND(ROUND(AG61,2)*CX61,2)</f>
        <v>0</v>
      </c>
      <c r="DI61">
        <f t="shared" si="21"/>
        <v>0</v>
      </c>
      <c r="DJ61">
        <f t="shared" ref="DJ61:DJ66" si="45">DF61</f>
        <v>7.54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ROW(Source!A79)</f>
        <v>79</v>
      </c>
      <c r="B62">
        <v>42206730</v>
      </c>
      <c r="C62">
        <v>42207100</v>
      </c>
      <c r="D62">
        <v>40171204</v>
      </c>
      <c r="E62">
        <v>1</v>
      </c>
      <c r="F62">
        <v>1</v>
      </c>
      <c r="G62">
        <v>1075</v>
      </c>
      <c r="H62">
        <v>3</v>
      </c>
      <c r="I62" t="s">
        <v>430</v>
      </c>
      <c r="J62" t="s">
        <v>431</v>
      </c>
      <c r="K62" t="s">
        <v>432</v>
      </c>
      <c r="L62">
        <v>1327</v>
      </c>
      <c r="N62">
        <v>1005</v>
      </c>
      <c r="O62" t="s">
        <v>207</v>
      </c>
      <c r="P62" t="s">
        <v>207</v>
      </c>
      <c r="Q62">
        <v>1</v>
      </c>
      <c r="W62">
        <v>0</v>
      </c>
      <c r="X62">
        <v>-1443810312</v>
      </c>
      <c r="Y62">
        <f>((AT62*1)*1)</f>
        <v>140</v>
      </c>
      <c r="AA62">
        <v>11.86</v>
      </c>
      <c r="AB62">
        <v>0</v>
      </c>
      <c r="AC62">
        <v>0</v>
      </c>
      <c r="AD62">
        <v>0</v>
      </c>
      <c r="AE62">
        <v>3.66</v>
      </c>
      <c r="AF62">
        <v>0</v>
      </c>
      <c r="AG62">
        <v>0</v>
      </c>
      <c r="AH62">
        <v>0</v>
      </c>
      <c r="AI62">
        <v>3.24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140</v>
      </c>
      <c r="AU62" t="s">
        <v>40</v>
      </c>
      <c r="AV62">
        <v>0</v>
      </c>
      <c r="AW62">
        <v>2</v>
      </c>
      <c r="AX62">
        <v>42207119</v>
      </c>
      <c r="AY62">
        <v>1</v>
      </c>
      <c r="AZ62">
        <v>0</v>
      </c>
      <c r="BA62">
        <v>70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ROUND(Y62*Source!I79,9)</f>
        <v>26.641999999999999</v>
      </c>
      <c r="CY62">
        <f t="shared" si="39"/>
        <v>11.86</v>
      </c>
      <c r="CZ62">
        <f t="shared" si="40"/>
        <v>3.66</v>
      </c>
      <c r="DA62">
        <f t="shared" si="41"/>
        <v>3.24</v>
      </c>
      <c r="DB62">
        <f>ROUND(((ROUND(AT62*CZ62,2)*1)*1),2)</f>
        <v>512.4</v>
      </c>
      <c r="DC62">
        <f>ROUND(((ROUND(AT62*AG62,2)*1)*1),2)</f>
        <v>0</v>
      </c>
      <c r="DD62" t="s">
        <v>3</v>
      </c>
      <c r="DE62" t="s">
        <v>3</v>
      </c>
      <c r="DF62">
        <f t="shared" si="42"/>
        <v>315.97000000000003</v>
      </c>
      <c r="DG62">
        <f t="shared" si="43"/>
        <v>0</v>
      </c>
      <c r="DH62">
        <f t="shared" si="44"/>
        <v>0</v>
      </c>
      <c r="DI62">
        <f t="shared" si="21"/>
        <v>0</v>
      </c>
      <c r="DJ62">
        <f t="shared" si="45"/>
        <v>315.97000000000003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ROW(Source!A79)</f>
        <v>79</v>
      </c>
      <c r="B63">
        <v>42206730</v>
      </c>
      <c r="C63">
        <v>42207100</v>
      </c>
      <c r="D63">
        <v>40171321</v>
      </c>
      <c r="E63">
        <v>1</v>
      </c>
      <c r="F63">
        <v>1</v>
      </c>
      <c r="G63">
        <v>1075</v>
      </c>
      <c r="H63">
        <v>3</v>
      </c>
      <c r="I63" t="s">
        <v>433</v>
      </c>
      <c r="J63" t="s">
        <v>434</v>
      </c>
      <c r="K63" t="s">
        <v>435</v>
      </c>
      <c r="L63">
        <v>1348</v>
      </c>
      <c r="N63">
        <v>1009</v>
      </c>
      <c r="O63" t="s">
        <v>229</v>
      </c>
      <c r="P63" t="s">
        <v>229</v>
      </c>
      <c r="Q63">
        <v>1000</v>
      </c>
      <c r="W63">
        <v>0</v>
      </c>
      <c r="X63">
        <v>-239817140</v>
      </c>
      <c r="Y63">
        <f>((AT63*1)*1)</f>
        <v>2.0000000000000001E-4</v>
      </c>
      <c r="AA63">
        <v>102342.76</v>
      </c>
      <c r="AB63">
        <v>0</v>
      </c>
      <c r="AC63">
        <v>0</v>
      </c>
      <c r="AD63">
        <v>0</v>
      </c>
      <c r="AE63">
        <v>13609.41</v>
      </c>
      <c r="AF63">
        <v>0</v>
      </c>
      <c r="AG63">
        <v>0</v>
      </c>
      <c r="AH63">
        <v>0</v>
      </c>
      <c r="AI63">
        <v>7.52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2.0000000000000001E-4</v>
      </c>
      <c r="AU63" t="s">
        <v>40</v>
      </c>
      <c r="AV63">
        <v>0</v>
      </c>
      <c r="AW63">
        <v>2</v>
      </c>
      <c r="AX63">
        <v>42207120</v>
      </c>
      <c r="AY63">
        <v>1</v>
      </c>
      <c r="AZ63">
        <v>0</v>
      </c>
      <c r="BA63">
        <v>71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ROUND(Y63*Source!I79,9)</f>
        <v>3.8059999999999998E-5</v>
      </c>
      <c r="CY63">
        <f t="shared" si="39"/>
        <v>102342.76</v>
      </c>
      <c r="CZ63">
        <f t="shared" si="40"/>
        <v>13609.41</v>
      </c>
      <c r="DA63">
        <f t="shared" si="41"/>
        <v>7.52</v>
      </c>
      <c r="DB63">
        <f>ROUND(((ROUND(AT63*CZ63,2)*1)*1),2)</f>
        <v>2.72</v>
      </c>
      <c r="DC63">
        <f>ROUND(((ROUND(AT63*AG63,2)*1)*1),2)</f>
        <v>0</v>
      </c>
      <c r="DD63" t="s">
        <v>3</v>
      </c>
      <c r="DE63" t="s">
        <v>3</v>
      </c>
      <c r="DF63">
        <f t="shared" si="42"/>
        <v>3.9</v>
      </c>
      <c r="DG63">
        <f t="shared" si="43"/>
        <v>0</v>
      </c>
      <c r="DH63">
        <f t="shared" si="44"/>
        <v>0</v>
      </c>
      <c r="DI63">
        <f t="shared" si="21"/>
        <v>0</v>
      </c>
      <c r="DJ63">
        <f t="shared" si="45"/>
        <v>3.9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ROW(Source!A79)</f>
        <v>79</v>
      </c>
      <c r="B64">
        <v>42206730</v>
      </c>
      <c r="C64">
        <v>42207100</v>
      </c>
      <c r="D64">
        <v>40159610</v>
      </c>
      <c r="E64">
        <v>1075</v>
      </c>
      <c r="F64">
        <v>1</v>
      </c>
      <c r="G64">
        <v>1075</v>
      </c>
      <c r="H64">
        <v>3</v>
      </c>
      <c r="I64" t="s">
        <v>367</v>
      </c>
      <c r="J64" t="s">
        <v>3</v>
      </c>
      <c r="K64" t="s">
        <v>368</v>
      </c>
      <c r="L64">
        <v>1191</v>
      </c>
      <c r="N64">
        <v>1013</v>
      </c>
      <c r="O64" t="s">
        <v>369</v>
      </c>
      <c r="P64" t="s">
        <v>369</v>
      </c>
      <c r="Q64">
        <v>1</v>
      </c>
      <c r="W64">
        <v>0</v>
      </c>
      <c r="X64">
        <v>117008073</v>
      </c>
      <c r="Y64">
        <f>((AT64*1.2)*1.1)</f>
        <v>178.20000000000002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9.8000000000000007</v>
      </c>
      <c r="AJ64">
        <v>1</v>
      </c>
      <c r="AK64">
        <v>1</v>
      </c>
      <c r="AL64">
        <v>1</v>
      </c>
      <c r="AM64">
        <v>5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135</v>
      </c>
      <c r="AU64" t="s">
        <v>41</v>
      </c>
      <c r="AV64">
        <v>0</v>
      </c>
      <c r="AW64">
        <v>2</v>
      </c>
      <c r="AX64">
        <v>42207111</v>
      </c>
      <c r="AY64">
        <v>1</v>
      </c>
      <c r="AZ64">
        <v>2048</v>
      </c>
      <c r="BA64">
        <v>73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ROUND(Y64*Source!I79,9)</f>
        <v>33.911459999999998</v>
      </c>
      <c r="CY64">
        <f t="shared" si="39"/>
        <v>0</v>
      </c>
      <c r="CZ64">
        <f t="shared" si="40"/>
        <v>0</v>
      </c>
      <c r="DA64">
        <f t="shared" si="41"/>
        <v>9.8000000000000007</v>
      </c>
      <c r="DB64">
        <f>ROUND(((ROUND(AT64*CZ64,2)*1.2)*1.1),2)</f>
        <v>0</v>
      </c>
      <c r="DC64">
        <f>ROUND(((ROUND(AT64*AG64,2)*1.2)*1.1),2)</f>
        <v>0</v>
      </c>
      <c r="DD64" t="s">
        <v>3</v>
      </c>
      <c r="DE64" t="s">
        <v>3</v>
      </c>
      <c r="DF64">
        <f t="shared" si="42"/>
        <v>0</v>
      </c>
      <c r="DG64">
        <f t="shared" si="43"/>
        <v>0</v>
      </c>
      <c r="DH64">
        <f t="shared" si="44"/>
        <v>0</v>
      </c>
      <c r="DI64">
        <f t="shared" si="21"/>
        <v>0</v>
      </c>
      <c r="DJ64">
        <f t="shared" si="45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ROW(Source!A81)</f>
        <v>81</v>
      </c>
      <c r="B65">
        <v>42206730</v>
      </c>
      <c r="C65">
        <v>42207123</v>
      </c>
      <c r="D65">
        <v>40171290</v>
      </c>
      <c r="E65">
        <v>1</v>
      </c>
      <c r="F65">
        <v>1</v>
      </c>
      <c r="G65">
        <v>1075</v>
      </c>
      <c r="H65">
        <v>3</v>
      </c>
      <c r="I65" t="s">
        <v>436</v>
      </c>
      <c r="J65" t="s">
        <v>437</v>
      </c>
      <c r="K65" t="s">
        <v>438</v>
      </c>
      <c r="L65">
        <v>1348</v>
      </c>
      <c r="N65">
        <v>1009</v>
      </c>
      <c r="O65" t="s">
        <v>229</v>
      </c>
      <c r="P65" t="s">
        <v>229</v>
      </c>
      <c r="Q65">
        <v>1000</v>
      </c>
      <c r="W65">
        <v>0</v>
      </c>
      <c r="X65">
        <v>73889291</v>
      </c>
      <c r="Y65">
        <f>(AT65*1)</f>
        <v>3.0000000000000001E-5</v>
      </c>
      <c r="AA65">
        <v>83342.350000000006</v>
      </c>
      <c r="AB65">
        <v>0</v>
      </c>
      <c r="AC65">
        <v>0</v>
      </c>
      <c r="AD65">
        <v>0</v>
      </c>
      <c r="AE65">
        <v>9098.51</v>
      </c>
      <c r="AF65">
        <v>0</v>
      </c>
      <c r="AG65">
        <v>0</v>
      </c>
      <c r="AH65">
        <v>0</v>
      </c>
      <c r="AI65">
        <v>9.16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3.0000000000000001E-5</v>
      </c>
      <c r="AU65" t="s">
        <v>200</v>
      </c>
      <c r="AV65">
        <v>0</v>
      </c>
      <c r="AW65">
        <v>2</v>
      </c>
      <c r="AX65">
        <v>42207127</v>
      </c>
      <c r="AY65">
        <v>1</v>
      </c>
      <c r="AZ65">
        <v>0</v>
      </c>
      <c r="BA65">
        <v>74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ROUND(Y65*Source!I81,9)</f>
        <v>2.7629999999999999E-4</v>
      </c>
      <c r="CY65">
        <f t="shared" si="39"/>
        <v>83342.350000000006</v>
      </c>
      <c r="CZ65">
        <f t="shared" si="40"/>
        <v>9098.51</v>
      </c>
      <c r="DA65">
        <f t="shared" si="41"/>
        <v>9.16</v>
      </c>
      <c r="DB65">
        <f>ROUND((ROUND(AT65*CZ65,2)*1),2)</f>
        <v>0.27</v>
      </c>
      <c r="DC65">
        <f>ROUND((ROUND(AT65*AG65,2)*1),2)</f>
        <v>0</v>
      </c>
      <c r="DD65" t="s">
        <v>3</v>
      </c>
      <c r="DE65" t="s">
        <v>3</v>
      </c>
      <c r="DF65">
        <f t="shared" si="42"/>
        <v>23.03</v>
      </c>
      <c r="DG65">
        <f t="shared" si="43"/>
        <v>0</v>
      </c>
      <c r="DH65">
        <f t="shared" si="44"/>
        <v>0</v>
      </c>
      <c r="DI65">
        <f t="shared" ref="DI65:DI96" si="46">ROUND(ROUND(AH65,2)*CX65,2)</f>
        <v>0</v>
      </c>
      <c r="DJ65">
        <f t="shared" si="45"/>
        <v>23.03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ROW(Source!A81)</f>
        <v>81</v>
      </c>
      <c r="B66">
        <v>42206730</v>
      </c>
      <c r="C66">
        <v>42207123</v>
      </c>
      <c r="D66">
        <v>40159610</v>
      </c>
      <c r="E66">
        <v>1075</v>
      </c>
      <c r="F66">
        <v>1</v>
      </c>
      <c r="G66">
        <v>1075</v>
      </c>
      <c r="H66">
        <v>3</v>
      </c>
      <c r="I66" t="s">
        <v>367</v>
      </c>
      <c r="J66" t="s">
        <v>3</v>
      </c>
      <c r="K66" t="s">
        <v>368</v>
      </c>
      <c r="L66">
        <v>1191</v>
      </c>
      <c r="N66">
        <v>1013</v>
      </c>
      <c r="O66" t="s">
        <v>369</v>
      </c>
      <c r="P66" t="s">
        <v>369</v>
      </c>
      <c r="Q66">
        <v>1</v>
      </c>
      <c r="W66">
        <v>0</v>
      </c>
      <c r="X66">
        <v>117008073</v>
      </c>
      <c r="Y66">
        <f>(AT66*1.2)</f>
        <v>0.13200000000000001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9.8000000000000007</v>
      </c>
      <c r="AJ66">
        <v>1</v>
      </c>
      <c r="AK66">
        <v>1</v>
      </c>
      <c r="AL66">
        <v>1</v>
      </c>
      <c r="AM66">
        <v>5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0.11</v>
      </c>
      <c r="AU66" t="s">
        <v>201</v>
      </c>
      <c r="AV66">
        <v>0</v>
      </c>
      <c r="AW66">
        <v>2</v>
      </c>
      <c r="AX66">
        <v>42207126</v>
      </c>
      <c r="AY66">
        <v>1</v>
      </c>
      <c r="AZ66">
        <v>2048</v>
      </c>
      <c r="BA66">
        <v>76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ROUND(Y66*Source!I81,9)</f>
        <v>1.2157199999999999</v>
      </c>
      <c r="CY66">
        <f t="shared" si="39"/>
        <v>0</v>
      </c>
      <c r="CZ66">
        <f t="shared" si="40"/>
        <v>0</v>
      </c>
      <c r="DA66">
        <f t="shared" si="41"/>
        <v>9.8000000000000007</v>
      </c>
      <c r="DB66">
        <f>ROUND((ROUND(AT66*CZ66,2)*1.2),2)</f>
        <v>0</v>
      </c>
      <c r="DC66">
        <f>ROUND((ROUND(AT66*AG66,2)*1.2),2)</f>
        <v>0</v>
      </c>
      <c r="DD66" t="s">
        <v>3</v>
      </c>
      <c r="DE66" t="s">
        <v>3</v>
      </c>
      <c r="DF66">
        <f t="shared" si="42"/>
        <v>0</v>
      </c>
      <c r="DG66">
        <f t="shared" si="43"/>
        <v>0</v>
      </c>
      <c r="DH66">
        <f t="shared" si="44"/>
        <v>0</v>
      </c>
      <c r="DI66">
        <f t="shared" si="46"/>
        <v>0</v>
      </c>
      <c r="DJ66">
        <f t="shared" si="45"/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ROW(Source!A84)</f>
        <v>84</v>
      </c>
      <c r="B67">
        <v>42206730</v>
      </c>
      <c r="C67">
        <v>42207131</v>
      </c>
      <c r="D67">
        <v>40201492</v>
      </c>
      <c r="E67">
        <v>1</v>
      </c>
      <c r="F67">
        <v>1</v>
      </c>
      <c r="G67">
        <v>1075</v>
      </c>
      <c r="H67">
        <v>2</v>
      </c>
      <c r="I67" t="s">
        <v>324</v>
      </c>
      <c r="J67" t="s">
        <v>325</v>
      </c>
      <c r="K67" t="s">
        <v>326</v>
      </c>
      <c r="L67">
        <v>1368</v>
      </c>
      <c r="N67">
        <v>1011</v>
      </c>
      <c r="O67" t="s">
        <v>327</v>
      </c>
      <c r="P67" t="s">
        <v>327</v>
      </c>
      <c r="Q67">
        <v>1</v>
      </c>
      <c r="W67">
        <v>0</v>
      </c>
      <c r="X67">
        <v>322366203</v>
      </c>
      <c r="Y67">
        <f>(AT67*1.2)</f>
        <v>0.66</v>
      </c>
      <c r="AA67">
        <v>0</v>
      </c>
      <c r="AB67">
        <v>1308.57</v>
      </c>
      <c r="AC67">
        <v>616.66</v>
      </c>
      <c r="AD67">
        <v>0</v>
      </c>
      <c r="AE67">
        <v>0</v>
      </c>
      <c r="AF67">
        <v>83.1</v>
      </c>
      <c r="AG67">
        <v>12.62</v>
      </c>
      <c r="AH67">
        <v>0</v>
      </c>
      <c r="AI67">
        <v>1</v>
      </c>
      <c r="AJ67">
        <v>15.04</v>
      </c>
      <c r="AK67">
        <v>46.67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0.55000000000000004</v>
      </c>
      <c r="AU67" t="s">
        <v>439</v>
      </c>
      <c r="AV67">
        <v>0</v>
      </c>
      <c r="AW67">
        <v>2</v>
      </c>
      <c r="AX67">
        <v>42207140</v>
      </c>
      <c r="AY67">
        <v>1</v>
      </c>
      <c r="AZ67">
        <v>0</v>
      </c>
      <c r="BA67">
        <v>77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ROUND(Y67*Source!I84*DO67,9)</f>
        <v>0</v>
      </c>
      <c r="CX67">
        <f>ROUND(Y67*Source!I84,9)</f>
        <v>1.32E-2</v>
      </c>
      <c r="CY67">
        <f>AB67</f>
        <v>1308.57</v>
      </c>
      <c r="CZ67">
        <f>AF67</f>
        <v>83.1</v>
      </c>
      <c r="DA67">
        <f>AJ67</f>
        <v>15.04</v>
      </c>
      <c r="DB67">
        <f>ROUND((ROUND(AT67*CZ67,2)*1.2),2)</f>
        <v>54.85</v>
      </c>
      <c r="DC67">
        <f>ROUND((ROUND(AT67*AG67,2)*1.2),2)</f>
        <v>8.33</v>
      </c>
      <c r="DD67" t="s">
        <v>3</v>
      </c>
      <c r="DE67" t="s">
        <v>3</v>
      </c>
      <c r="DF67">
        <f>ROUND(ROUND(AE67,2)*CX67,2)</f>
        <v>0</v>
      </c>
      <c r="DG67">
        <f>ROUND(ROUND(AF67*AJ67,2)*CX67,2)</f>
        <v>16.5</v>
      </c>
      <c r="DH67">
        <f>ROUND(ROUND(AG67*AK67,2)*CX67,2)</f>
        <v>7.77</v>
      </c>
      <c r="DI67">
        <f t="shared" si="46"/>
        <v>0</v>
      </c>
      <c r="DJ67">
        <f>DG67</f>
        <v>16.5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ROW(Source!A84)</f>
        <v>84</v>
      </c>
      <c r="B68">
        <v>42206730</v>
      </c>
      <c r="C68">
        <v>42207131</v>
      </c>
      <c r="D68">
        <v>40200928</v>
      </c>
      <c r="E68">
        <v>1</v>
      </c>
      <c r="F68">
        <v>1</v>
      </c>
      <c r="G68">
        <v>1075</v>
      </c>
      <c r="H68">
        <v>2</v>
      </c>
      <c r="I68" t="s">
        <v>440</v>
      </c>
      <c r="J68" t="s">
        <v>441</v>
      </c>
      <c r="K68" t="s">
        <v>442</v>
      </c>
      <c r="L68">
        <v>1368</v>
      </c>
      <c r="N68">
        <v>1011</v>
      </c>
      <c r="O68" t="s">
        <v>327</v>
      </c>
      <c r="P68" t="s">
        <v>327</v>
      </c>
      <c r="Q68">
        <v>1</v>
      </c>
      <c r="W68">
        <v>0</v>
      </c>
      <c r="X68">
        <v>265113661</v>
      </c>
      <c r="Y68">
        <f>(AT68*1.2)</f>
        <v>4.2960000000000003</v>
      </c>
      <c r="AA68">
        <v>0</v>
      </c>
      <c r="AB68">
        <v>147.57</v>
      </c>
      <c r="AC68">
        <v>0</v>
      </c>
      <c r="AD68">
        <v>0</v>
      </c>
      <c r="AE68">
        <v>0</v>
      </c>
      <c r="AF68">
        <v>12.32</v>
      </c>
      <c r="AG68">
        <v>0</v>
      </c>
      <c r="AH68">
        <v>0</v>
      </c>
      <c r="AI68">
        <v>1</v>
      </c>
      <c r="AJ68">
        <v>11.44</v>
      </c>
      <c r="AK68">
        <v>46.67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3.58</v>
      </c>
      <c r="AU68" t="s">
        <v>439</v>
      </c>
      <c r="AV68">
        <v>0</v>
      </c>
      <c r="AW68">
        <v>2</v>
      </c>
      <c r="AX68">
        <v>42207141</v>
      </c>
      <c r="AY68">
        <v>1</v>
      </c>
      <c r="AZ68">
        <v>0</v>
      </c>
      <c r="BA68">
        <v>78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ROUND(Y68*Source!I84*DO68,9)</f>
        <v>0</v>
      </c>
      <c r="CX68">
        <f>ROUND(Y68*Source!I84,9)</f>
        <v>8.5919999999999996E-2</v>
      </c>
      <c r="CY68">
        <f>AB68</f>
        <v>147.57</v>
      </c>
      <c r="CZ68">
        <f>AF68</f>
        <v>12.32</v>
      </c>
      <c r="DA68">
        <f>AJ68</f>
        <v>11.44</v>
      </c>
      <c r="DB68">
        <f>ROUND((ROUND(AT68*CZ68,2)*1.2),2)</f>
        <v>52.93</v>
      </c>
      <c r="DC68">
        <f>ROUND((ROUND(AT68*AG68,2)*1.2),2)</f>
        <v>0</v>
      </c>
      <c r="DD68" t="s">
        <v>3</v>
      </c>
      <c r="DE68" t="s">
        <v>3</v>
      </c>
      <c r="DF68">
        <f>ROUND(ROUND(AE68,2)*CX68,2)</f>
        <v>0</v>
      </c>
      <c r="DG68">
        <f>ROUND(ROUND(AF68*AJ68,2)*CX68,2)</f>
        <v>12.11</v>
      </c>
      <c r="DH68">
        <f>ROUND(ROUND(AG68*AK68,2)*CX68,2)</f>
        <v>0</v>
      </c>
      <c r="DI68">
        <f t="shared" si="46"/>
        <v>0</v>
      </c>
      <c r="DJ68">
        <f>DG68</f>
        <v>12.11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ROW(Source!A84)</f>
        <v>84</v>
      </c>
      <c r="B69">
        <v>42206730</v>
      </c>
      <c r="C69">
        <v>42207131</v>
      </c>
      <c r="D69">
        <v>40172208</v>
      </c>
      <c r="E69">
        <v>1</v>
      </c>
      <c r="F69">
        <v>1</v>
      </c>
      <c r="G69">
        <v>1075</v>
      </c>
      <c r="H69">
        <v>3</v>
      </c>
      <c r="I69" t="s">
        <v>225</v>
      </c>
      <c r="J69" t="s">
        <v>226</v>
      </c>
      <c r="K69" t="s">
        <v>564</v>
      </c>
      <c r="L69">
        <v>1327</v>
      </c>
      <c r="N69">
        <v>1005</v>
      </c>
      <c r="O69" t="s">
        <v>207</v>
      </c>
      <c r="P69" t="s">
        <v>207</v>
      </c>
      <c r="Q69">
        <v>1</v>
      </c>
      <c r="W69">
        <v>0</v>
      </c>
      <c r="X69">
        <v>1306546797</v>
      </c>
      <c r="Y69">
        <f>(AT69*1)</f>
        <v>230</v>
      </c>
      <c r="AA69">
        <v>257.33999999999997</v>
      </c>
      <c r="AB69">
        <v>0</v>
      </c>
      <c r="AC69">
        <v>0</v>
      </c>
      <c r="AD69">
        <v>0</v>
      </c>
      <c r="AE69">
        <v>22.29</v>
      </c>
      <c r="AF69">
        <v>0</v>
      </c>
      <c r="AG69">
        <v>0</v>
      </c>
      <c r="AH69">
        <v>0</v>
      </c>
      <c r="AI69">
        <v>10.81</v>
      </c>
      <c r="AJ69">
        <v>1</v>
      </c>
      <c r="AK69">
        <v>1</v>
      </c>
      <c r="AL69">
        <v>1</v>
      </c>
      <c r="AM69">
        <v>0</v>
      </c>
      <c r="AN69">
        <v>0</v>
      </c>
      <c r="AO69">
        <v>0</v>
      </c>
      <c r="AP69">
        <v>1</v>
      </c>
      <c r="AQ69">
        <v>0</v>
      </c>
      <c r="AR69">
        <v>0</v>
      </c>
      <c r="AS69" t="s">
        <v>3</v>
      </c>
      <c r="AT69">
        <v>230</v>
      </c>
      <c r="AU69" t="s">
        <v>200</v>
      </c>
      <c r="AV69">
        <v>0</v>
      </c>
      <c r="AW69">
        <v>1</v>
      </c>
      <c r="AX69">
        <v>-1</v>
      </c>
      <c r="AY69">
        <v>0</v>
      </c>
      <c r="AZ69">
        <v>0</v>
      </c>
      <c r="BA69" t="s">
        <v>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ROUND(Y69*Source!I84,9)</f>
        <v>4.5999999999999996</v>
      </c>
      <c r="CY69">
        <f>AA69</f>
        <v>257.33999999999997</v>
      </c>
      <c r="CZ69">
        <f>AE69</f>
        <v>22.29</v>
      </c>
      <c r="DA69">
        <f>AI69</f>
        <v>10.81</v>
      </c>
      <c r="DB69">
        <f>ROUND((ROUND(AT69*CZ69,2)*1),2)</f>
        <v>5126.7</v>
      </c>
      <c r="DC69">
        <f>ROUND((ROUND(AT69*AG69,2)*1),2)</f>
        <v>0</v>
      </c>
      <c r="DD69" t="s">
        <v>3</v>
      </c>
      <c r="DE69" t="s">
        <v>3</v>
      </c>
      <c r="DF69">
        <f>ROUND(ROUND(AE69*AI69,2)*CX69,2)</f>
        <v>1108.3699999999999</v>
      </c>
      <c r="DG69">
        <f>ROUND(ROUND(AF69,2)*CX69,2)</f>
        <v>0</v>
      </c>
      <c r="DH69">
        <f>ROUND(ROUND(AG69,2)*CX69,2)</f>
        <v>0</v>
      </c>
      <c r="DI69">
        <f t="shared" si="46"/>
        <v>0</v>
      </c>
      <c r="DJ69">
        <f>DF69</f>
        <v>1108.3699999999999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ROW(Source!A84)</f>
        <v>84</v>
      </c>
      <c r="B70">
        <v>42206730</v>
      </c>
      <c r="C70">
        <v>42207131</v>
      </c>
      <c r="D70">
        <v>40170900</v>
      </c>
      <c r="E70">
        <v>1</v>
      </c>
      <c r="F70">
        <v>1</v>
      </c>
      <c r="G70">
        <v>1075</v>
      </c>
      <c r="H70">
        <v>3</v>
      </c>
      <c r="I70" t="s">
        <v>443</v>
      </c>
      <c r="J70" t="s">
        <v>444</v>
      </c>
      <c r="K70" t="s">
        <v>445</v>
      </c>
      <c r="L70">
        <v>1348</v>
      </c>
      <c r="N70">
        <v>1009</v>
      </c>
      <c r="O70" t="s">
        <v>229</v>
      </c>
      <c r="P70" t="s">
        <v>229</v>
      </c>
      <c r="Q70">
        <v>1000</v>
      </c>
      <c r="W70">
        <v>0</v>
      </c>
      <c r="X70">
        <v>737862140</v>
      </c>
      <c r="Y70">
        <f>(AT70*1)</f>
        <v>2.4E-2</v>
      </c>
      <c r="AA70">
        <v>54706.79</v>
      </c>
      <c r="AB70">
        <v>0</v>
      </c>
      <c r="AC70">
        <v>0</v>
      </c>
      <c r="AD70">
        <v>0</v>
      </c>
      <c r="AE70">
        <v>7359.71</v>
      </c>
      <c r="AF70">
        <v>0</v>
      </c>
      <c r="AG70">
        <v>0</v>
      </c>
      <c r="AH70">
        <v>0</v>
      </c>
      <c r="AI70">
        <v>6.96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2.4E-2</v>
      </c>
      <c r="AU70" t="s">
        <v>200</v>
      </c>
      <c r="AV70">
        <v>0</v>
      </c>
      <c r="AW70">
        <v>2</v>
      </c>
      <c r="AX70">
        <v>42207142</v>
      </c>
      <c r="AY70">
        <v>1</v>
      </c>
      <c r="AZ70">
        <v>0</v>
      </c>
      <c r="BA70">
        <v>79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ROUND(Y70*Source!I84,9)</f>
        <v>4.8000000000000001E-4</v>
      </c>
      <c r="CY70">
        <f>AA70</f>
        <v>54706.79</v>
      </c>
      <c r="CZ70">
        <f>AE70</f>
        <v>7359.71</v>
      </c>
      <c r="DA70">
        <f>AI70</f>
        <v>6.96</v>
      </c>
      <c r="DB70">
        <f>ROUND((ROUND(AT70*CZ70,2)*1),2)</f>
        <v>176.63</v>
      </c>
      <c r="DC70">
        <f>ROUND((ROUND(AT70*AG70,2)*1),2)</f>
        <v>0</v>
      </c>
      <c r="DD70" t="s">
        <v>3</v>
      </c>
      <c r="DE70" t="s">
        <v>3</v>
      </c>
      <c r="DF70">
        <f>ROUND(ROUND(AE70*AI70,2)*CX70,2)</f>
        <v>24.59</v>
      </c>
      <c r="DG70">
        <f>ROUND(ROUND(AF70,2)*CX70,2)</f>
        <v>0</v>
      </c>
      <c r="DH70">
        <f>ROUND(ROUND(AG70,2)*CX70,2)</f>
        <v>0</v>
      </c>
      <c r="DI70">
        <f t="shared" si="46"/>
        <v>0</v>
      </c>
      <c r="DJ70">
        <f>DF70</f>
        <v>24.59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ROW(Source!A84)</f>
        <v>84</v>
      </c>
      <c r="B71">
        <v>42206730</v>
      </c>
      <c r="C71">
        <v>42207131</v>
      </c>
      <c r="D71">
        <v>40170672</v>
      </c>
      <c r="E71">
        <v>1</v>
      </c>
      <c r="F71">
        <v>1</v>
      </c>
      <c r="G71">
        <v>1075</v>
      </c>
      <c r="H71">
        <v>3</v>
      </c>
      <c r="I71" t="s">
        <v>446</v>
      </c>
      <c r="J71" t="s">
        <v>447</v>
      </c>
      <c r="K71" t="s">
        <v>448</v>
      </c>
      <c r="L71">
        <v>1348</v>
      </c>
      <c r="N71">
        <v>1009</v>
      </c>
      <c r="O71" t="s">
        <v>229</v>
      </c>
      <c r="P71" t="s">
        <v>229</v>
      </c>
      <c r="Q71">
        <v>1000</v>
      </c>
      <c r="W71">
        <v>0</v>
      </c>
      <c r="X71">
        <v>30640775</v>
      </c>
      <c r="Y71">
        <f>(AT71*1)</f>
        <v>1.6E-2</v>
      </c>
      <c r="AA71">
        <v>35973.83</v>
      </c>
      <c r="AB71">
        <v>0</v>
      </c>
      <c r="AC71">
        <v>0</v>
      </c>
      <c r="AD71">
        <v>0</v>
      </c>
      <c r="AE71">
        <v>3806.03</v>
      </c>
      <c r="AF71">
        <v>0</v>
      </c>
      <c r="AG71">
        <v>0</v>
      </c>
      <c r="AH71">
        <v>0</v>
      </c>
      <c r="AI71">
        <v>8.85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1.6E-2</v>
      </c>
      <c r="AU71" t="s">
        <v>200</v>
      </c>
      <c r="AV71">
        <v>0</v>
      </c>
      <c r="AW71">
        <v>2</v>
      </c>
      <c r="AX71">
        <v>42207143</v>
      </c>
      <c r="AY71">
        <v>1</v>
      </c>
      <c r="AZ71">
        <v>0</v>
      </c>
      <c r="BA71">
        <v>80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ROUND(Y71*Source!I84,9)</f>
        <v>3.2000000000000003E-4</v>
      </c>
      <c r="CY71">
        <f>AA71</f>
        <v>35973.83</v>
      </c>
      <c r="CZ71">
        <f>AE71</f>
        <v>3806.03</v>
      </c>
      <c r="DA71">
        <f>AI71</f>
        <v>8.85</v>
      </c>
      <c r="DB71">
        <f>ROUND((ROUND(AT71*CZ71,2)*1),2)</f>
        <v>60.9</v>
      </c>
      <c r="DC71">
        <f>ROUND((ROUND(AT71*AG71,2)*1),2)</f>
        <v>0</v>
      </c>
      <c r="DD71" t="s">
        <v>3</v>
      </c>
      <c r="DE71" t="s">
        <v>3</v>
      </c>
      <c r="DF71">
        <f>ROUND(ROUND(AE71*AI71,2)*CX71,2)</f>
        <v>10.78</v>
      </c>
      <c r="DG71">
        <f>ROUND(ROUND(AF71,2)*CX71,2)</f>
        <v>0</v>
      </c>
      <c r="DH71">
        <f>ROUND(ROUND(AG71,2)*CX71,2)</f>
        <v>0</v>
      </c>
      <c r="DI71">
        <f t="shared" si="46"/>
        <v>0</v>
      </c>
      <c r="DJ71">
        <f>DF71</f>
        <v>10.78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ROW(Source!A84)</f>
        <v>84</v>
      </c>
      <c r="B72">
        <v>42206730</v>
      </c>
      <c r="C72">
        <v>42207131</v>
      </c>
      <c r="D72">
        <v>40171095</v>
      </c>
      <c r="E72">
        <v>1</v>
      </c>
      <c r="F72">
        <v>1</v>
      </c>
      <c r="G72">
        <v>1075</v>
      </c>
      <c r="H72">
        <v>3</v>
      </c>
      <c r="I72" t="s">
        <v>228</v>
      </c>
      <c r="J72" t="s">
        <v>230</v>
      </c>
      <c r="K72" t="s">
        <v>565</v>
      </c>
      <c r="L72">
        <v>1348</v>
      </c>
      <c r="N72">
        <v>1009</v>
      </c>
      <c r="O72" t="s">
        <v>229</v>
      </c>
      <c r="P72" t="s">
        <v>229</v>
      </c>
      <c r="Q72">
        <v>1000</v>
      </c>
      <c r="W72">
        <v>0</v>
      </c>
      <c r="X72">
        <v>-188928943</v>
      </c>
      <c r="Y72">
        <f>(AT72*1)</f>
        <v>0.44</v>
      </c>
      <c r="AA72">
        <v>40853.46</v>
      </c>
      <c r="AB72">
        <v>0</v>
      </c>
      <c r="AC72">
        <v>0</v>
      </c>
      <c r="AD72">
        <v>0</v>
      </c>
      <c r="AE72">
        <v>11626.84</v>
      </c>
      <c r="AF72">
        <v>0</v>
      </c>
      <c r="AG72">
        <v>0</v>
      </c>
      <c r="AH72">
        <v>0</v>
      </c>
      <c r="AI72">
        <v>3.29</v>
      </c>
      <c r="AJ72">
        <v>1</v>
      </c>
      <c r="AK72">
        <v>1</v>
      </c>
      <c r="AL72">
        <v>1</v>
      </c>
      <c r="AM72">
        <v>0</v>
      </c>
      <c r="AN72">
        <v>0</v>
      </c>
      <c r="AO72">
        <v>0</v>
      </c>
      <c r="AP72">
        <v>1</v>
      </c>
      <c r="AQ72">
        <v>0</v>
      </c>
      <c r="AR72">
        <v>0</v>
      </c>
      <c r="AS72" t="s">
        <v>3</v>
      </c>
      <c r="AT72">
        <v>0.44</v>
      </c>
      <c r="AU72" t="s">
        <v>200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ROUND(Y72*Source!I84,9)</f>
        <v>8.8000000000000005E-3</v>
      </c>
      <c r="CY72">
        <f>AA72</f>
        <v>40853.46</v>
      </c>
      <c r="CZ72">
        <f>AE72</f>
        <v>11626.84</v>
      </c>
      <c r="DA72">
        <f>AI72</f>
        <v>3.29</v>
      </c>
      <c r="DB72">
        <f>ROUND((ROUND(AT72*CZ72,2)*1),2)</f>
        <v>5115.8100000000004</v>
      </c>
      <c r="DC72">
        <f>ROUND((ROUND(AT72*AG72,2)*1),2)</f>
        <v>0</v>
      </c>
      <c r="DD72" t="s">
        <v>3</v>
      </c>
      <c r="DE72" t="s">
        <v>3</v>
      </c>
      <c r="DF72">
        <f>ROUND(ROUND(AE72*AI72,2)*CX72,2)</f>
        <v>336.62</v>
      </c>
      <c r="DG72">
        <f>ROUND(ROUND(AF72,2)*CX72,2)</f>
        <v>0</v>
      </c>
      <c r="DH72">
        <f>ROUND(ROUND(AG72,2)*CX72,2)</f>
        <v>0</v>
      </c>
      <c r="DI72">
        <f t="shared" si="46"/>
        <v>0</v>
      </c>
      <c r="DJ72">
        <f>DF72</f>
        <v>336.62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ROW(Source!A84)</f>
        <v>84</v>
      </c>
      <c r="B73">
        <v>42206730</v>
      </c>
      <c r="C73">
        <v>42207131</v>
      </c>
      <c r="D73">
        <v>40159610</v>
      </c>
      <c r="E73">
        <v>1075</v>
      </c>
      <c r="F73">
        <v>1</v>
      </c>
      <c r="G73">
        <v>1075</v>
      </c>
      <c r="H73">
        <v>3</v>
      </c>
      <c r="I73" t="s">
        <v>367</v>
      </c>
      <c r="J73" t="s">
        <v>3</v>
      </c>
      <c r="K73" t="s">
        <v>368</v>
      </c>
      <c r="L73">
        <v>1191</v>
      </c>
      <c r="N73">
        <v>1013</v>
      </c>
      <c r="O73" t="s">
        <v>369</v>
      </c>
      <c r="P73" t="s">
        <v>369</v>
      </c>
      <c r="Q73">
        <v>1</v>
      </c>
      <c r="W73">
        <v>0</v>
      </c>
      <c r="X73">
        <v>117008073</v>
      </c>
      <c r="Y73">
        <f>(AT73*1.2)</f>
        <v>56.16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9.8000000000000007</v>
      </c>
      <c r="AJ73">
        <v>1</v>
      </c>
      <c r="AK73">
        <v>1</v>
      </c>
      <c r="AL73">
        <v>1</v>
      </c>
      <c r="AM73">
        <v>5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46.8</v>
      </c>
      <c r="AU73" t="s">
        <v>201</v>
      </c>
      <c r="AV73">
        <v>0</v>
      </c>
      <c r="AW73">
        <v>2</v>
      </c>
      <c r="AX73">
        <v>42207139</v>
      </c>
      <c r="AY73">
        <v>1</v>
      </c>
      <c r="AZ73">
        <v>2048</v>
      </c>
      <c r="BA73">
        <v>83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ROUND(Y73*Source!I84,9)</f>
        <v>1.1232</v>
      </c>
      <c r="CY73">
        <f>AA73</f>
        <v>0</v>
      </c>
      <c r="CZ73">
        <f>AE73</f>
        <v>0</v>
      </c>
      <c r="DA73">
        <f>AI73</f>
        <v>9.8000000000000007</v>
      </c>
      <c r="DB73">
        <f>ROUND((ROUND(AT73*CZ73,2)*1.2),2)</f>
        <v>0</v>
      </c>
      <c r="DC73">
        <f>ROUND((ROUND(AT73*AG73,2)*1.2),2)</f>
        <v>0</v>
      </c>
      <c r="DD73" t="s">
        <v>3</v>
      </c>
      <c r="DE73" t="s">
        <v>3</v>
      </c>
      <c r="DF73">
        <f>ROUND(ROUND(AE73*AI73,2)*CX73,2)</f>
        <v>0</v>
      </c>
      <c r="DG73">
        <f>ROUND(ROUND(AF73,2)*CX73,2)</f>
        <v>0</v>
      </c>
      <c r="DH73">
        <f>ROUND(ROUND(AG73,2)*CX73,2)</f>
        <v>0</v>
      </c>
      <c r="DI73">
        <f t="shared" si="46"/>
        <v>0</v>
      </c>
      <c r="DJ73">
        <f>DF73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ROW(Source!A122)</f>
        <v>122</v>
      </c>
      <c r="B74">
        <v>42206730</v>
      </c>
      <c r="C74">
        <v>42207148</v>
      </c>
      <c r="D74">
        <v>40201194</v>
      </c>
      <c r="E74">
        <v>1</v>
      </c>
      <c r="F74">
        <v>1</v>
      </c>
      <c r="G74">
        <v>1075</v>
      </c>
      <c r="H74">
        <v>2</v>
      </c>
      <c r="I74" t="s">
        <v>449</v>
      </c>
      <c r="J74" t="s">
        <v>450</v>
      </c>
      <c r="K74" t="s">
        <v>451</v>
      </c>
      <c r="L74">
        <v>1368</v>
      </c>
      <c r="N74">
        <v>1011</v>
      </c>
      <c r="O74" t="s">
        <v>327</v>
      </c>
      <c r="P74" t="s">
        <v>327</v>
      </c>
      <c r="Q74">
        <v>1</v>
      </c>
      <c r="W74">
        <v>0</v>
      </c>
      <c r="X74">
        <v>-1854754343</v>
      </c>
      <c r="Y74">
        <f>((AT74*1.2)*1.1)</f>
        <v>31.283999999999999</v>
      </c>
      <c r="AA74">
        <v>0</v>
      </c>
      <c r="AB74">
        <v>83.76</v>
      </c>
      <c r="AC74">
        <v>0</v>
      </c>
      <c r="AD74">
        <v>0</v>
      </c>
      <c r="AE74">
        <v>0</v>
      </c>
      <c r="AF74">
        <v>7.11</v>
      </c>
      <c r="AG74">
        <v>0</v>
      </c>
      <c r="AH74">
        <v>0</v>
      </c>
      <c r="AI74">
        <v>1</v>
      </c>
      <c r="AJ74">
        <v>11.78</v>
      </c>
      <c r="AK74">
        <v>46.67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23.7</v>
      </c>
      <c r="AU74" t="s">
        <v>389</v>
      </c>
      <c r="AV74">
        <v>0</v>
      </c>
      <c r="AW74">
        <v>2</v>
      </c>
      <c r="AX74">
        <v>42207157</v>
      </c>
      <c r="AY74">
        <v>1</v>
      </c>
      <c r="AZ74">
        <v>0</v>
      </c>
      <c r="BA74">
        <v>84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ROUND(Y74*Source!I122*DO74,9)</f>
        <v>0</v>
      </c>
      <c r="CX74">
        <f>ROUND(Y74*Source!I122,9)</f>
        <v>1.9802772</v>
      </c>
      <c r="CY74">
        <f>AB74</f>
        <v>83.76</v>
      </c>
      <c r="CZ74">
        <f>AF74</f>
        <v>7.11</v>
      </c>
      <c r="DA74">
        <f>AJ74</f>
        <v>11.78</v>
      </c>
      <c r="DB74">
        <f>ROUND(((ROUND(AT74*CZ74,2)*1.2)*1.1),2)</f>
        <v>222.43</v>
      </c>
      <c r="DC74">
        <f>ROUND(((ROUND(AT74*AG74,2)*1.2)*1.1),2)</f>
        <v>0</v>
      </c>
      <c r="DD74" t="s">
        <v>3</v>
      </c>
      <c r="DE74" t="s">
        <v>3</v>
      </c>
      <c r="DF74">
        <f>ROUND(ROUND(AE74,2)*CX74,2)</f>
        <v>0</v>
      </c>
      <c r="DG74">
        <f>ROUND(ROUND(AF74*AJ74,2)*CX74,2)</f>
        <v>165.87</v>
      </c>
      <c r="DH74">
        <f>ROUND(ROUND(AG74*AK74,2)*CX74,2)</f>
        <v>0</v>
      </c>
      <c r="DI74">
        <f t="shared" si="46"/>
        <v>0</v>
      </c>
      <c r="DJ74">
        <f>DG74</f>
        <v>165.87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ROW(Source!A122)</f>
        <v>122</v>
      </c>
      <c r="B75">
        <v>42206730</v>
      </c>
      <c r="C75">
        <v>42207148</v>
      </c>
      <c r="D75">
        <v>40201492</v>
      </c>
      <c r="E75">
        <v>1</v>
      </c>
      <c r="F75">
        <v>1</v>
      </c>
      <c r="G75">
        <v>1075</v>
      </c>
      <c r="H75">
        <v>2</v>
      </c>
      <c r="I75" t="s">
        <v>324</v>
      </c>
      <c r="J75" t="s">
        <v>325</v>
      </c>
      <c r="K75" t="s">
        <v>326</v>
      </c>
      <c r="L75">
        <v>1368</v>
      </c>
      <c r="N75">
        <v>1011</v>
      </c>
      <c r="O75" t="s">
        <v>327</v>
      </c>
      <c r="P75" t="s">
        <v>327</v>
      </c>
      <c r="Q75">
        <v>1</v>
      </c>
      <c r="W75">
        <v>0</v>
      </c>
      <c r="X75">
        <v>322366203</v>
      </c>
      <c r="Y75">
        <f>((AT75*1.2)*1.1)</f>
        <v>2.5476000000000001</v>
      </c>
      <c r="AA75">
        <v>0</v>
      </c>
      <c r="AB75">
        <v>1249.82</v>
      </c>
      <c r="AC75">
        <v>588.98</v>
      </c>
      <c r="AD75">
        <v>0</v>
      </c>
      <c r="AE75">
        <v>0</v>
      </c>
      <c r="AF75">
        <v>83.1</v>
      </c>
      <c r="AG75">
        <v>12.62</v>
      </c>
      <c r="AH75">
        <v>0</v>
      </c>
      <c r="AI75">
        <v>1</v>
      </c>
      <c r="AJ75">
        <v>15.04</v>
      </c>
      <c r="AK75">
        <v>46.67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1.93</v>
      </c>
      <c r="AU75" t="s">
        <v>389</v>
      </c>
      <c r="AV75">
        <v>0</v>
      </c>
      <c r="AW75">
        <v>2</v>
      </c>
      <c r="AX75">
        <v>42207158</v>
      </c>
      <c r="AY75">
        <v>1</v>
      </c>
      <c r="AZ75">
        <v>0</v>
      </c>
      <c r="BA75">
        <v>85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ROUND(Y75*Source!I122*DO75,9)</f>
        <v>0</v>
      </c>
      <c r="CX75">
        <f>ROUND(Y75*Source!I122,9)</f>
        <v>0.16126308</v>
      </c>
      <c r="CY75">
        <f>AB75</f>
        <v>1249.82</v>
      </c>
      <c r="CZ75">
        <f>AF75</f>
        <v>83.1</v>
      </c>
      <c r="DA75">
        <f>AJ75</f>
        <v>15.04</v>
      </c>
      <c r="DB75">
        <f>ROUND(((ROUND(AT75*CZ75,2)*1.2)*1.1),2)</f>
        <v>211.7</v>
      </c>
      <c r="DC75">
        <f>ROUND(((ROUND(AT75*AG75,2)*1.2)*1.1),2)</f>
        <v>32.159999999999997</v>
      </c>
      <c r="DD75" t="s">
        <v>3</v>
      </c>
      <c r="DE75" t="s">
        <v>3</v>
      </c>
      <c r="DF75">
        <f>ROUND(ROUND(AE75,2)*CX75,2)</f>
        <v>0</v>
      </c>
      <c r="DG75">
        <f>ROUND(ROUND(AF75*AJ75,2)*CX75,2)</f>
        <v>201.55</v>
      </c>
      <c r="DH75">
        <f>ROUND(ROUND(AG75*AK75,2)*CX75,2)</f>
        <v>94.98</v>
      </c>
      <c r="DI75">
        <f t="shared" si="46"/>
        <v>0</v>
      </c>
      <c r="DJ75">
        <f>DG75</f>
        <v>201.55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ROW(Source!A122)</f>
        <v>122</v>
      </c>
      <c r="B76">
        <v>42206730</v>
      </c>
      <c r="C76">
        <v>42207148</v>
      </c>
      <c r="D76">
        <v>40171576</v>
      </c>
      <c r="E76">
        <v>1</v>
      </c>
      <c r="F76">
        <v>1</v>
      </c>
      <c r="G76">
        <v>1075</v>
      </c>
      <c r="H76">
        <v>3</v>
      </c>
      <c r="I76" t="s">
        <v>452</v>
      </c>
      <c r="J76" t="s">
        <v>453</v>
      </c>
      <c r="K76" t="s">
        <v>454</v>
      </c>
      <c r="L76">
        <v>1348</v>
      </c>
      <c r="N76">
        <v>1009</v>
      </c>
      <c r="O76" t="s">
        <v>229</v>
      </c>
      <c r="P76" t="s">
        <v>229</v>
      </c>
      <c r="Q76">
        <v>1000</v>
      </c>
      <c r="W76">
        <v>0</v>
      </c>
      <c r="X76">
        <v>1439823937</v>
      </c>
      <c r="Y76">
        <f>((AT76*1)*1)</f>
        <v>9.1199999999999996E-3</v>
      </c>
      <c r="AA76">
        <v>7160.56</v>
      </c>
      <c r="AB76">
        <v>0</v>
      </c>
      <c r="AC76">
        <v>0</v>
      </c>
      <c r="AD76">
        <v>0</v>
      </c>
      <c r="AE76">
        <v>332.74</v>
      </c>
      <c r="AF76">
        <v>0</v>
      </c>
      <c r="AG76">
        <v>0</v>
      </c>
      <c r="AH76">
        <v>0</v>
      </c>
      <c r="AI76">
        <v>21.52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9.1199999999999996E-3</v>
      </c>
      <c r="AU76" t="s">
        <v>40</v>
      </c>
      <c r="AV76">
        <v>0</v>
      </c>
      <c r="AW76">
        <v>2</v>
      </c>
      <c r="AX76">
        <v>42207159</v>
      </c>
      <c r="AY76">
        <v>1</v>
      </c>
      <c r="AZ76">
        <v>0</v>
      </c>
      <c r="BA76">
        <v>86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ROUND(Y76*Source!I122,9)</f>
        <v>5.7729600000000004E-4</v>
      </c>
      <c r="CY76">
        <f>AA76</f>
        <v>7160.56</v>
      </c>
      <c r="CZ76">
        <f>AE76</f>
        <v>332.74</v>
      </c>
      <c r="DA76">
        <f>AI76</f>
        <v>21.52</v>
      </c>
      <c r="DB76">
        <f>ROUND(((ROUND(AT76*CZ76,2)*1)*1),2)</f>
        <v>3.03</v>
      </c>
      <c r="DC76">
        <f>ROUND(((ROUND(AT76*AG76,2)*1)*1),2)</f>
        <v>0</v>
      </c>
      <c r="DD76" t="s">
        <v>3</v>
      </c>
      <c r="DE76" t="s">
        <v>3</v>
      </c>
      <c r="DF76">
        <f>ROUND(ROUND(AE76*AI76,2)*CX76,2)</f>
        <v>4.13</v>
      </c>
      <c r="DG76">
        <f>ROUND(ROUND(AF76,2)*CX76,2)</f>
        <v>0</v>
      </c>
      <c r="DH76">
        <f>ROUND(ROUND(AG76,2)*CX76,2)</f>
        <v>0</v>
      </c>
      <c r="DI76">
        <f t="shared" si="46"/>
        <v>0</v>
      </c>
      <c r="DJ76">
        <f>DF76</f>
        <v>4.13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ROW(Source!A122)</f>
        <v>122</v>
      </c>
      <c r="B77">
        <v>42206730</v>
      </c>
      <c r="C77">
        <v>42207148</v>
      </c>
      <c r="D77">
        <v>40171867</v>
      </c>
      <c r="E77">
        <v>1</v>
      </c>
      <c r="F77">
        <v>1</v>
      </c>
      <c r="G77">
        <v>1075</v>
      </c>
      <c r="H77">
        <v>3</v>
      </c>
      <c r="I77" t="s">
        <v>455</v>
      </c>
      <c r="J77" t="s">
        <v>456</v>
      </c>
      <c r="K77" t="s">
        <v>457</v>
      </c>
      <c r="L77">
        <v>1348</v>
      </c>
      <c r="N77">
        <v>1009</v>
      </c>
      <c r="O77" t="s">
        <v>229</v>
      </c>
      <c r="P77" t="s">
        <v>229</v>
      </c>
      <c r="Q77">
        <v>1000</v>
      </c>
      <c r="W77">
        <v>0</v>
      </c>
      <c r="X77">
        <v>1421148395</v>
      </c>
      <c r="Y77">
        <f>((AT77*1)*1)</f>
        <v>2.99E-3</v>
      </c>
      <c r="AA77">
        <v>157752.20000000001</v>
      </c>
      <c r="AB77">
        <v>0</v>
      </c>
      <c r="AC77">
        <v>0</v>
      </c>
      <c r="AD77">
        <v>0</v>
      </c>
      <c r="AE77">
        <v>8596.85</v>
      </c>
      <c r="AF77">
        <v>0</v>
      </c>
      <c r="AG77">
        <v>0</v>
      </c>
      <c r="AH77">
        <v>0</v>
      </c>
      <c r="AI77">
        <v>18.350000000000001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2.99E-3</v>
      </c>
      <c r="AU77" t="s">
        <v>40</v>
      </c>
      <c r="AV77">
        <v>0</v>
      </c>
      <c r="AW77">
        <v>2</v>
      </c>
      <c r="AX77">
        <v>42207160</v>
      </c>
      <c r="AY77">
        <v>1</v>
      </c>
      <c r="AZ77">
        <v>0</v>
      </c>
      <c r="BA77">
        <v>87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ROUND(Y77*Source!I122,9)</f>
        <v>1.8926699999999999E-4</v>
      </c>
      <c r="CY77">
        <f>AA77</f>
        <v>157752.20000000001</v>
      </c>
      <c r="CZ77">
        <f>AE77</f>
        <v>8596.85</v>
      </c>
      <c r="DA77">
        <f>AI77</f>
        <v>18.350000000000001</v>
      </c>
      <c r="DB77">
        <f>ROUND(((ROUND(AT77*CZ77,2)*1)*1),2)</f>
        <v>25.7</v>
      </c>
      <c r="DC77">
        <f>ROUND(((ROUND(AT77*AG77,2)*1)*1),2)</f>
        <v>0</v>
      </c>
      <c r="DD77" t="s">
        <v>3</v>
      </c>
      <c r="DE77" t="s">
        <v>3</v>
      </c>
      <c r="DF77">
        <f>ROUND(ROUND(AE77*AI77,2)*CX77,2)</f>
        <v>29.86</v>
      </c>
      <c r="DG77">
        <f>ROUND(ROUND(AF77,2)*CX77,2)</f>
        <v>0</v>
      </c>
      <c r="DH77">
        <f>ROUND(ROUND(AG77,2)*CX77,2)</f>
        <v>0</v>
      </c>
      <c r="DI77">
        <f t="shared" si="46"/>
        <v>0</v>
      </c>
      <c r="DJ77">
        <f>DF77</f>
        <v>29.86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ROW(Source!A122)</f>
        <v>122</v>
      </c>
      <c r="B78">
        <v>42206730</v>
      </c>
      <c r="C78">
        <v>42207148</v>
      </c>
      <c r="D78">
        <v>40170825</v>
      </c>
      <c r="E78">
        <v>1</v>
      </c>
      <c r="F78">
        <v>1</v>
      </c>
      <c r="G78">
        <v>1075</v>
      </c>
      <c r="H78">
        <v>3</v>
      </c>
      <c r="I78" t="s">
        <v>341</v>
      </c>
      <c r="J78" t="s">
        <v>342</v>
      </c>
      <c r="K78" t="s">
        <v>343</v>
      </c>
      <c r="L78">
        <v>1354</v>
      </c>
      <c r="N78">
        <v>1010</v>
      </c>
      <c r="O78" t="s">
        <v>38</v>
      </c>
      <c r="P78" t="s">
        <v>38</v>
      </c>
      <c r="Q78">
        <v>1</v>
      </c>
      <c r="W78">
        <v>0</v>
      </c>
      <c r="X78">
        <v>-635373413</v>
      </c>
      <c r="Y78">
        <f>((AT78*1)*1)</f>
        <v>952</v>
      </c>
      <c r="AA78">
        <v>8.4499999999999993</v>
      </c>
      <c r="AB78">
        <v>0</v>
      </c>
      <c r="AC78">
        <v>0</v>
      </c>
      <c r="AD78">
        <v>0</v>
      </c>
      <c r="AE78">
        <v>3.86</v>
      </c>
      <c r="AF78">
        <v>0</v>
      </c>
      <c r="AG78">
        <v>0</v>
      </c>
      <c r="AH78">
        <v>0</v>
      </c>
      <c r="AI78">
        <v>2.19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952</v>
      </c>
      <c r="AU78" t="s">
        <v>40</v>
      </c>
      <c r="AV78">
        <v>0</v>
      </c>
      <c r="AW78">
        <v>2</v>
      </c>
      <c r="AX78">
        <v>42207161</v>
      </c>
      <c r="AY78">
        <v>1</v>
      </c>
      <c r="AZ78">
        <v>0</v>
      </c>
      <c r="BA78">
        <v>88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ROUND(Y78*Source!I122,9)</f>
        <v>60.261600000000001</v>
      </c>
      <c r="CY78">
        <f>AA78</f>
        <v>8.4499999999999993</v>
      </c>
      <c r="CZ78">
        <f>AE78</f>
        <v>3.86</v>
      </c>
      <c r="DA78">
        <f>AI78</f>
        <v>2.19</v>
      </c>
      <c r="DB78">
        <f>ROUND(((ROUND(AT78*CZ78,2)*1)*1),2)</f>
        <v>3674.72</v>
      </c>
      <c r="DC78">
        <f>ROUND(((ROUND(AT78*AG78,2)*1)*1),2)</f>
        <v>0</v>
      </c>
      <c r="DD78" t="s">
        <v>3</v>
      </c>
      <c r="DE78" t="s">
        <v>3</v>
      </c>
      <c r="DF78">
        <f>ROUND(ROUND(AE78*AI78,2)*CX78,2)</f>
        <v>509.21</v>
      </c>
      <c r="DG78">
        <f>ROUND(ROUND(AF78,2)*CX78,2)</f>
        <v>0</v>
      </c>
      <c r="DH78">
        <f>ROUND(ROUND(AG78,2)*CX78,2)</f>
        <v>0</v>
      </c>
      <c r="DI78">
        <f t="shared" si="46"/>
        <v>0</v>
      </c>
      <c r="DJ78">
        <f>DF78</f>
        <v>509.21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ROW(Source!A122)</f>
        <v>122</v>
      </c>
      <c r="B79">
        <v>42206730</v>
      </c>
      <c r="C79">
        <v>42207148</v>
      </c>
      <c r="D79">
        <v>40171000</v>
      </c>
      <c r="E79">
        <v>1</v>
      </c>
      <c r="F79">
        <v>1</v>
      </c>
      <c r="G79">
        <v>1075</v>
      </c>
      <c r="H79">
        <v>3</v>
      </c>
      <c r="I79" t="s">
        <v>344</v>
      </c>
      <c r="J79" t="s">
        <v>345</v>
      </c>
      <c r="K79" t="s">
        <v>346</v>
      </c>
      <c r="L79">
        <v>1348</v>
      </c>
      <c r="N79">
        <v>1009</v>
      </c>
      <c r="O79" t="s">
        <v>229</v>
      </c>
      <c r="P79" t="s">
        <v>229</v>
      </c>
      <c r="Q79">
        <v>1000</v>
      </c>
      <c r="W79">
        <v>0</v>
      </c>
      <c r="X79">
        <v>1146664825</v>
      </c>
      <c r="Y79">
        <f>((AT79*1)*1)</f>
        <v>1.1169999999999999E-2</v>
      </c>
      <c r="AA79">
        <v>77797.55</v>
      </c>
      <c r="AB79">
        <v>0</v>
      </c>
      <c r="AC79">
        <v>0</v>
      </c>
      <c r="AD79">
        <v>0</v>
      </c>
      <c r="AE79">
        <v>11242.42</v>
      </c>
      <c r="AF79">
        <v>0</v>
      </c>
      <c r="AG79">
        <v>0</v>
      </c>
      <c r="AH79">
        <v>0</v>
      </c>
      <c r="AI79">
        <v>6.92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1.1169999999999999E-2</v>
      </c>
      <c r="AU79" t="s">
        <v>40</v>
      </c>
      <c r="AV79">
        <v>0</v>
      </c>
      <c r="AW79">
        <v>2</v>
      </c>
      <c r="AX79">
        <v>42207162</v>
      </c>
      <c r="AY79">
        <v>1</v>
      </c>
      <c r="AZ79">
        <v>0</v>
      </c>
      <c r="BA79">
        <v>89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ROUND(Y79*Source!I122,9)</f>
        <v>7.0706100000000004E-4</v>
      </c>
      <c r="CY79">
        <f>AA79</f>
        <v>77797.55</v>
      </c>
      <c r="CZ79">
        <f>AE79</f>
        <v>11242.42</v>
      </c>
      <c r="DA79">
        <f>AI79</f>
        <v>6.92</v>
      </c>
      <c r="DB79">
        <f>ROUND(((ROUND(AT79*CZ79,2)*1)*1),2)</f>
        <v>125.58</v>
      </c>
      <c r="DC79">
        <f>ROUND(((ROUND(AT79*AG79,2)*1)*1),2)</f>
        <v>0</v>
      </c>
      <c r="DD79" t="s">
        <v>3</v>
      </c>
      <c r="DE79" t="s">
        <v>3</v>
      </c>
      <c r="DF79">
        <f>ROUND(ROUND(AE79*AI79,2)*CX79,2)</f>
        <v>55.01</v>
      </c>
      <c r="DG79">
        <f>ROUND(ROUND(AF79,2)*CX79,2)</f>
        <v>0</v>
      </c>
      <c r="DH79">
        <f>ROUND(ROUND(AG79,2)*CX79,2)</f>
        <v>0</v>
      </c>
      <c r="DI79">
        <f t="shared" si="46"/>
        <v>0</v>
      </c>
      <c r="DJ79">
        <f>DF79</f>
        <v>55.01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ROW(Source!A122)</f>
        <v>122</v>
      </c>
      <c r="B80">
        <v>42206730</v>
      </c>
      <c r="C80">
        <v>42207148</v>
      </c>
      <c r="D80">
        <v>40159610</v>
      </c>
      <c r="E80">
        <v>1075</v>
      </c>
      <c r="F80">
        <v>1</v>
      </c>
      <c r="G80">
        <v>1075</v>
      </c>
      <c r="H80">
        <v>3</v>
      </c>
      <c r="I80" t="s">
        <v>367</v>
      </c>
      <c r="J80" t="s">
        <v>3</v>
      </c>
      <c r="K80" t="s">
        <v>368</v>
      </c>
      <c r="L80">
        <v>1191</v>
      </c>
      <c r="N80">
        <v>1013</v>
      </c>
      <c r="O80" t="s">
        <v>369</v>
      </c>
      <c r="P80" t="s">
        <v>369</v>
      </c>
      <c r="Q80">
        <v>1</v>
      </c>
      <c r="W80">
        <v>0</v>
      </c>
      <c r="X80">
        <v>117008073</v>
      </c>
      <c r="Y80">
        <f>((AT80*1.2)*1.1)</f>
        <v>115.63200000000001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9.8000000000000007</v>
      </c>
      <c r="AJ80">
        <v>1</v>
      </c>
      <c r="AK80">
        <v>1</v>
      </c>
      <c r="AL80">
        <v>1</v>
      </c>
      <c r="AM80">
        <v>5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87.6</v>
      </c>
      <c r="AU80" t="s">
        <v>41</v>
      </c>
      <c r="AV80">
        <v>0</v>
      </c>
      <c r="AW80">
        <v>2</v>
      </c>
      <c r="AX80">
        <v>42207156</v>
      </c>
      <c r="AY80">
        <v>1</v>
      </c>
      <c r="AZ80">
        <v>2048</v>
      </c>
      <c r="BA80">
        <v>91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ROUND(Y80*Source!I122,9)</f>
        <v>7.3195056000000003</v>
      </c>
      <c r="CY80">
        <f>AA80</f>
        <v>0</v>
      </c>
      <c r="CZ80">
        <f>AE80</f>
        <v>0</v>
      </c>
      <c r="DA80">
        <f>AI80</f>
        <v>9.8000000000000007</v>
      </c>
      <c r="DB80">
        <f>ROUND(((ROUND(AT80*CZ80,2)*1.2)*1.1),2)</f>
        <v>0</v>
      </c>
      <c r="DC80">
        <f>ROUND(((ROUND(AT80*AG80,2)*1.2)*1.1),2)</f>
        <v>0</v>
      </c>
      <c r="DD80" t="s">
        <v>3</v>
      </c>
      <c r="DE80" t="s">
        <v>3</v>
      </c>
      <c r="DF80">
        <f>ROUND(ROUND(AE80*AI80,2)*CX80,2)</f>
        <v>0</v>
      </c>
      <c r="DG80">
        <f>ROUND(ROUND(AF80,2)*CX80,2)</f>
        <v>0</v>
      </c>
      <c r="DH80">
        <f>ROUND(ROUND(AG80,2)*CX80,2)</f>
        <v>0</v>
      </c>
      <c r="DI80">
        <f t="shared" si="46"/>
        <v>0</v>
      </c>
      <c r="DJ80">
        <f>DF80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ROW(Source!A124)</f>
        <v>124</v>
      </c>
      <c r="B81">
        <v>42206730</v>
      </c>
      <c r="C81">
        <v>42207181</v>
      </c>
      <c r="D81">
        <v>40201194</v>
      </c>
      <c r="E81">
        <v>1</v>
      </c>
      <c r="F81">
        <v>1</v>
      </c>
      <c r="G81">
        <v>1075</v>
      </c>
      <c r="H81">
        <v>2</v>
      </c>
      <c r="I81" t="s">
        <v>449</v>
      </c>
      <c r="J81" t="s">
        <v>450</v>
      </c>
      <c r="K81" t="s">
        <v>451</v>
      </c>
      <c r="L81">
        <v>1368</v>
      </c>
      <c r="N81">
        <v>1011</v>
      </c>
      <c r="O81" t="s">
        <v>327</v>
      </c>
      <c r="P81" t="s">
        <v>327</v>
      </c>
      <c r="Q81">
        <v>1</v>
      </c>
      <c r="W81">
        <v>0</v>
      </c>
      <c r="X81">
        <v>-1854754343</v>
      </c>
      <c r="Y81">
        <f>((AT81*1.1)*1.2)</f>
        <v>48.602400000000003</v>
      </c>
      <c r="AA81">
        <v>0</v>
      </c>
      <c r="AB81">
        <v>83.76</v>
      </c>
      <c r="AC81">
        <v>0</v>
      </c>
      <c r="AD81">
        <v>0</v>
      </c>
      <c r="AE81">
        <v>0</v>
      </c>
      <c r="AF81">
        <v>7.11</v>
      </c>
      <c r="AG81">
        <v>0</v>
      </c>
      <c r="AH81">
        <v>0</v>
      </c>
      <c r="AI81">
        <v>1</v>
      </c>
      <c r="AJ81">
        <v>11.78</v>
      </c>
      <c r="AK81">
        <v>46.67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36.82</v>
      </c>
      <c r="AU81" t="s">
        <v>458</v>
      </c>
      <c r="AV81">
        <v>0</v>
      </c>
      <c r="AW81">
        <v>2</v>
      </c>
      <c r="AX81">
        <v>42207188</v>
      </c>
      <c r="AY81">
        <v>1</v>
      </c>
      <c r="AZ81">
        <v>0</v>
      </c>
      <c r="BA81">
        <v>92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ROUND(Y81*Source!I124*DO81,9)</f>
        <v>0</v>
      </c>
      <c r="CX81">
        <f>ROUND(Y81*Source!I124,9)</f>
        <v>1.21506</v>
      </c>
      <c r="CY81">
        <f>AB81</f>
        <v>83.76</v>
      </c>
      <c r="CZ81">
        <f>AF81</f>
        <v>7.11</v>
      </c>
      <c r="DA81">
        <f>AJ81</f>
        <v>11.78</v>
      </c>
      <c r="DB81">
        <f>ROUND(((ROUND(AT81*CZ81,2)*1.1)*1.2),2)</f>
        <v>345.56</v>
      </c>
      <c r="DC81">
        <f>ROUND(((ROUND(AT81*AG81,2)*1.1)*1.2),2)</f>
        <v>0</v>
      </c>
      <c r="DD81" t="s">
        <v>3</v>
      </c>
      <c r="DE81" t="s">
        <v>3</v>
      </c>
      <c r="DF81">
        <f>ROUND(ROUND(AE81,2)*CX81,2)</f>
        <v>0</v>
      </c>
      <c r="DG81">
        <f>ROUND(ROUND(AF81*AJ81,2)*CX81,2)</f>
        <v>101.77</v>
      </c>
      <c r="DH81">
        <f>ROUND(ROUND(AG81*AK81,2)*CX81,2)</f>
        <v>0</v>
      </c>
      <c r="DI81">
        <f t="shared" si="46"/>
        <v>0</v>
      </c>
      <c r="DJ81">
        <f>DG81</f>
        <v>101.77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ROW(Source!A124)</f>
        <v>124</v>
      </c>
      <c r="B82">
        <v>42206730</v>
      </c>
      <c r="C82">
        <v>42207181</v>
      </c>
      <c r="D82">
        <v>40201492</v>
      </c>
      <c r="E82">
        <v>1</v>
      </c>
      <c r="F82">
        <v>1</v>
      </c>
      <c r="G82">
        <v>1075</v>
      </c>
      <c r="H82">
        <v>2</v>
      </c>
      <c r="I82" t="s">
        <v>324</v>
      </c>
      <c r="J82" t="s">
        <v>325</v>
      </c>
      <c r="K82" t="s">
        <v>326</v>
      </c>
      <c r="L82">
        <v>1368</v>
      </c>
      <c r="N82">
        <v>1011</v>
      </c>
      <c r="O82" t="s">
        <v>327</v>
      </c>
      <c r="P82" t="s">
        <v>327</v>
      </c>
      <c r="Q82">
        <v>1</v>
      </c>
      <c r="W82">
        <v>0</v>
      </c>
      <c r="X82">
        <v>322366203</v>
      </c>
      <c r="Y82">
        <f>((AT82*1.1)*1.2)</f>
        <v>0.64680000000000004</v>
      </c>
      <c r="AA82">
        <v>0</v>
      </c>
      <c r="AB82">
        <v>1249.82</v>
      </c>
      <c r="AC82">
        <v>588.98</v>
      </c>
      <c r="AD82">
        <v>0</v>
      </c>
      <c r="AE82">
        <v>0</v>
      </c>
      <c r="AF82">
        <v>83.1</v>
      </c>
      <c r="AG82">
        <v>12.62</v>
      </c>
      <c r="AH82">
        <v>0</v>
      </c>
      <c r="AI82">
        <v>1</v>
      </c>
      <c r="AJ82">
        <v>15.04</v>
      </c>
      <c r="AK82">
        <v>46.67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0.49</v>
      </c>
      <c r="AU82" t="s">
        <v>458</v>
      </c>
      <c r="AV82">
        <v>0</v>
      </c>
      <c r="AW82">
        <v>2</v>
      </c>
      <c r="AX82">
        <v>42207189</v>
      </c>
      <c r="AY82">
        <v>1</v>
      </c>
      <c r="AZ82">
        <v>0</v>
      </c>
      <c r="BA82">
        <v>93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ROUND(Y82*Source!I124*DO82,9)</f>
        <v>0</v>
      </c>
      <c r="CX82">
        <f>ROUND(Y82*Source!I124,9)</f>
        <v>1.617E-2</v>
      </c>
      <c r="CY82">
        <f>AB82</f>
        <v>1249.82</v>
      </c>
      <c r="CZ82">
        <f>AF82</f>
        <v>83.1</v>
      </c>
      <c r="DA82">
        <f>AJ82</f>
        <v>15.04</v>
      </c>
      <c r="DB82">
        <f>ROUND(((ROUND(AT82*CZ82,2)*1.1)*1.2),2)</f>
        <v>53.75</v>
      </c>
      <c r="DC82">
        <f>ROUND(((ROUND(AT82*AG82,2)*1.1)*1.2),2)</f>
        <v>8.16</v>
      </c>
      <c r="DD82" t="s">
        <v>3</v>
      </c>
      <c r="DE82" t="s">
        <v>3</v>
      </c>
      <c r="DF82">
        <f>ROUND(ROUND(AE82,2)*CX82,2)</f>
        <v>0</v>
      </c>
      <c r="DG82">
        <f>ROUND(ROUND(AF82*AJ82,2)*CX82,2)</f>
        <v>20.21</v>
      </c>
      <c r="DH82">
        <f>ROUND(ROUND(AG82*AK82,2)*CX82,2)</f>
        <v>9.52</v>
      </c>
      <c r="DI82">
        <f t="shared" si="46"/>
        <v>0</v>
      </c>
      <c r="DJ82">
        <f>DG82</f>
        <v>20.21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ROW(Source!A124)</f>
        <v>124</v>
      </c>
      <c r="B83">
        <v>42206730</v>
      </c>
      <c r="C83">
        <v>42207181</v>
      </c>
      <c r="D83">
        <v>40171797</v>
      </c>
      <c r="E83">
        <v>1</v>
      </c>
      <c r="F83">
        <v>1</v>
      </c>
      <c r="G83">
        <v>1075</v>
      </c>
      <c r="H83">
        <v>3</v>
      </c>
      <c r="I83" t="s">
        <v>459</v>
      </c>
      <c r="J83" t="s">
        <v>460</v>
      </c>
      <c r="K83" t="s">
        <v>461</v>
      </c>
      <c r="L83">
        <v>1346</v>
      </c>
      <c r="N83">
        <v>1009</v>
      </c>
      <c r="O83" t="s">
        <v>187</v>
      </c>
      <c r="P83" t="s">
        <v>187</v>
      </c>
      <c r="Q83">
        <v>1</v>
      </c>
      <c r="W83">
        <v>0</v>
      </c>
      <c r="X83">
        <v>-2000333744</v>
      </c>
      <c r="Y83">
        <f>((AT83*1)*1)</f>
        <v>3.895</v>
      </c>
      <c r="AA83">
        <v>87.91</v>
      </c>
      <c r="AB83">
        <v>0</v>
      </c>
      <c r="AC83">
        <v>0</v>
      </c>
      <c r="AD83">
        <v>0</v>
      </c>
      <c r="AE83">
        <v>29.9</v>
      </c>
      <c r="AF83">
        <v>0</v>
      </c>
      <c r="AG83">
        <v>0</v>
      </c>
      <c r="AH83">
        <v>0</v>
      </c>
      <c r="AI83">
        <v>2.94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3.895</v>
      </c>
      <c r="AU83" t="s">
        <v>40</v>
      </c>
      <c r="AV83">
        <v>0</v>
      </c>
      <c r="AW83">
        <v>2</v>
      </c>
      <c r="AX83">
        <v>42207190</v>
      </c>
      <c r="AY83">
        <v>1</v>
      </c>
      <c r="AZ83">
        <v>0</v>
      </c>
      <c r="BA83">
        <v>94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ROUND(Y83*Source!I124,9)</f>
        <v>9.7375000000000003E-2</v>
      </c>
      <c r="CY83">
        <f>AA83</f>
        <v>87.91</v>
      </c>
      <c r="CZ83">
        <f>AE83</f>
        <v>29.9</v>
      </c>
      <c r="DA83">
        <f>AI83</f>
        <v>2.94</v>
      </c>
      <c r="DB83">
        <f>ROUND(((ROUND(AT83*CZ83,2)*1)*1),2)</f>
        <v>116.46</v>
      </c>
      <c r="DC83">
        <f>ROUND(((ROUND(AT83*AG83,2)*1)*1),2)</f>
        <v>0</v>
      </c>
      <c r="DD83" t="s">
        <v>3</v>
      </c>
      <c r="DE83" t="s">
        <v>3</v>
      </c>
      <c r="DF83">
        <f>ROUND(ROUND(AE83*AI83,2)*CX83,2)</f>
        <v>8.56</v>
      </c>
      <c r="DG83">
        <f>ROUND(ROUND(AF83,2)*CX83,2)</f>
        <v>0</v>
      </c>
      <c r="DH83">
        <f>ROUND(ROUND(AG83,2)*CX83,2)</f>
        <v>0</v>
      </c>
      <c r="DI83">
        <f t="shared" si="46"/>
        <v>0</v>
      </c>
      <c r="DJ83">
        <f>DF83</f>
        <v>8.56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ROW(Source!A124)</f>
        <v>124</v>
      </c>
      <c r="B84">
        <v>42206730</v>
      </c>
      <c r="C84">
        <v>42207181</v>
      </c>
      <c r="D84">
        <v>40172915</v>
      </c>
      <c r="E84">
        <v>1</v>
      </c>
      <c r="F84">
        <v>1</v>
      </c>
      <c r="G84">
        <v>1075</v>
      </c>
      <c r="H84">
        <v>3</v>
      </c>
      <c r="I84" t="s">
        <v>462</v>
      </c>
      <c r="J84" t="s">
        <v>463</v>
      </c>
      <c r="K84" t="s">
        <v>464</v>
      </c>
      <c r="L84">
        <v>1348</v>
      </c>
      <c r="N84">
        <v>1009</v>
      </c>
      <c r="O84" t="s">
        <v>229</v>
      </c>
      <c r="P84" t="s">
        <v>229</v>
      </c>
      <c r="Q84">
        <v>1000</v>
      </c>
      <c r="W84">
        <v>0</v>
      </c>
      <c r="X84">
        <v>1223326463</v>
      </c>
      <c r="Y84">
        <f>((AT84*1)*1)</f>
        <v>1.257E-2</v>
      </c>
      <c r="AA84">
        <v>121017.64</v>
      </c>
      <c r="AB84">
        <v>0</v>
      </c>
      <c r="AC84">
        <v>0</v>
      </c>
      <c r="AD84">
        <v>0</v>
      </c>
      <c r="AE84">
        <v>11331.24</v>
      </c>
      <c r="AF84">
        <v>0</v>
      </c>
      <c r="AG84">
        <v>0</v>
      </c>
      <c r="AH84">
        <v>0</v>
      </c>
      <c r="AI84">
        <v>10.68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1.257E-2</v>
      </c>
      <c r="AU84" t="s">
        <v>40</v>
      </c>
      <c r="AV84">
        <v>0</v>
      </c>
      <c r="AW84">
        <v>2</v>
      </c>
      <c r="AX84">
        <v>42207191</v>
      </c>
      <c r="AY84">
        <v>1</v>
      </c>
      <c r="AZ84">
        <v>0</v>
      </c>
      <c r="BA84">
        <v>95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ROUND(Y84*Source!I124,9)</f>
        <v>3.1425000000000002E-4</v>
      </c>
      <c r="CY84">
        <f>AA84</f>
        <v>121017.64</v>
      </c>
      <c r="CZ84">
        <f>AE84</f>
        <v>11331.24</v>
      </c>
      <c r="DA84">
        <f>AI84</f>
        <v>10.68</v>
      </c>
      <c r="DB84">
        <f>ROUND(((ROUND(AT84*CZ84,2)*1)*1),2)</f>
        <v>142.43</v>
      </c>
      <c r="DC84">
        <f>ROUND(((ROUND(AT84*AG84,2)*1)*1),2)</f>
        <v>0</v>
      </c>
      <c r="DD84" t="s">
        <v>3</v>
      </c>
      <c r="DE84" t="s">
        <v>3</v>
      </c>
      <c r="DF84">
        <f>ROUND(ROUND(AE84*AI84,2)*CX84,2)</f>
        <v>38.03</v>
      </c>
      <c r="DG84">
        <f>ROUND(ROUND(AF84,2)*CX84,2)</f>
        <v>0</v>
      </c>
      <c r="DH84">
        <f>ROUND(ROUND(AG84,2)*CX84,2)</f>
        <v>0</v>
      </c>
      <c r="DI84">
        <f t="shared" si="46"/>
        <v>0</v>
      </c>
      <c r="DJ84">
        <f>DF84</f>
        <v>38.03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ROW(Source!A124)</f>
        <v>124</v>
      </c>
      <c r="B85">
        <v>42206730</v>
      </c>
      <c r="C85">
        <v>42207181</v>
      </c>
      <c r="D85">
        <v>40159610</v>
      </c>
      <c r="E85">
        <v>1075</v>
      </c>
      <c r="F85">
        <v>1</v>
      </c>
      <c r="G85">
        <v>1075</v>
      </c>
      <c r="H85">
        <v>3</v>
      </c>
      <c r="I85" t="s">
        <v>367</v>
      </c>
      <c r="J85" t="s">
        <v>3</v>
      </c>
      <c r="K85" t="s">
        <v>368</v>
      </c>
      <c r="L85">
        <v>1191</v>
      </c>
      <c r="N85">
        <v>1013</v>
      </c>
      <c r="O85" t="s">
        <v>369</v>
      </c>
      <c r="P85" t="s">
        <v>369</v>
      </c>
      <c r="Q85">
        <v>1</v>
      </c>
      <c r="W85">
        <v>0</v>
      </c>
      <c r="X85">
        <v>117008073</v>
      </c>
      <c r="Y85">
        <f>((AT85*1.1)*1.2)</f>
        <v>132.43560000000002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9.8000000000000007</v>
      </c>
      <c r="AJ85">
        <v>1</v>
      </c>
      <c r="AK85">
        <v>1</v>
      </c>
      <c r="AL85">
        <v>1</v>
      </c>
      <c r="AM85">
        <v>5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100.33</v>
      </c>
      <c r="AU85" t="s">
        <v>189</v>
      </c>
      <c r="AV85">
        <v>0</v>
      </c>
      <c r="AW85">
        <v>2</v>
      </c>
      <c r="AX85">
        <v>42207187</v>
      </c>
      <c r="AY85">
        <v>1</v>
      </c>
      <c r="AZ85">
        <v>2048</v>
      </c>
      <c r="BA85">
        <v>97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ROUND(Y85*Source!I124,9)</f>
        <v>3.3108900000000001</v>
      </c>
      <c r="CY85">
        <f>AA85</f>
        <v>0</v>
      </c>
      <c r="CZ85">
        <f>AE85</f>
        <v>0</v>
      </c>
      <c r="DA85">
        <f>AI85</f>
        <v>9.8000000000000007</v>
      </c>
      <c r="DB85">
        <f>ROUND(((ROUND(AT85*CZ85,2)*1.1)*1.2),2)</f>
        <v>0</v>
      </c>
      <c r="DC85">
        <f>ROUND(((ROUND(AT85*AG85,2)*1.1)*1.2),2)</f>
        <v>0</v>
      </c>
      <c r="DD85" t="s">
        <v>3</v>
      </c>
      <c r="DE85" t="s">
        <v>3</v>
      </c>
      <c r="DF85">
        <f>ROUND(ROUND(AE85*AI85,2)*CX85,2)</f>
        <v>0</v>
      </c>
      <c r="DG85">
        <f>ROUND(ROUND(AF85,2)*CX85,2)</f>
        <v>0</v>
      </c>
      <c r="DH85">
        <f>ROUND(ROUND(AG85,2)*CX85,2)</f>
        <v>0</v>
      </c>
      <c r="DI85">
        <f t="shared" si="46"/>
        <v>0</v>
      </c>
      <c r="DJ85">
        <f>DF85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ROW(Source!A127)</f>
        <v>127</v>
      </c>
      <c r="B86">
        <v>42206730</v>
      </c>
      <c r="C86">
        <v>42207195</v>
      </c>
      <c r="D86">
        <v>40201194</v>
      </c>
      <c r="E86">
        <v>1</v>
      </c>
      <c r="F86">
        <v>1</v>
      </c>
      <c r="G86">
        <v>1075</v>
      </c>
      <c r="H86">
        <v>2</v>
      </c>
      <c r="I86" t="s">
        <v>449</v>
      </c>
      <c r="J86" t="s">
        <v>450</v>
      </c>
      <c r="K86" t="s">
        <v>451</v>
      </c>
      <c r="L86">
        <v>1368</v>
      </c>
      <c r="N86">
        <v>1011</v>
      </c>
      <c r="O86" t="s">
        <v>327</v>
      </c>
      <c r="P86" t="s">
        <v>327</v>
      </c>
      <c r="Q86">
        <v>1</v>
      </c>
      <c r="W86">
        <v>0</v>
      </c>
      <c r="X86">
        <v>-1854754343</v>
      </c>
      <c r="Y86">
        <f>((AT86*1.1)*1.2)</f>
        <v>3.8279999999999998</v>
      </c>
      <c r="AA86">
        <v>0</v>
      </c>
      <c r="AB86">
        <v>83.76</v>
      </c>
      <c r="AC86">
        <v>0</v>
      </c>
      <c r="AD86">
        <v>0</v>
      </c>
      <c r="AE86">
        <v>0</v>
      </c>
      <c r="AF86">
        <v>7.11</v>
      </c>
      <c r="AG86">
        <v>0</v>
      </c>
      <c r="AH86">
        <v>0</v>
      </c>
      <c r="AI86">
        <v>1</v>
      </c>
      <c r="AJ86">
        <v>11.78</v>
      </c>
      <c r="AK86">
        <v>46.67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2.9</v>
      </c>
      <c r="AU86" t="s">
        <v>458</v>
      </c>
      <c r="AV86">
        <v>0</v>
      </c>
      <c r="AW86">
        <v>2</v>
      </c>
      <c r="AX86">
        <v>42207205</v>
      </c>
      <c r="AY86">
        <v>1</v>
      </c>
      <c r="AZ86">
        <v>0</v>
      </c>
      <c r="BA86">
        <v>98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ROUND(Y86*Source!I127*DO86,9)</f>
        <v>0</v>
      </c>
      <c r="CX86">
        <f>ROUND(Y86*Source!I127,9)</f>
        <v>0.38279999999999997</v>
      </c>
      <c r="CY86">
        <f>AB86</f>
        <v>83.76</v>
      </c>
      <c r="CZ86">
        <f>AF86</f>
        <v>7.11</v>
      </c>
      <c r="DA86">
        <f>AJ86</f>
        <v>11.78</v>
      </c>
      <c r="DB86">
        <f>ROUND(((ROUND(AT86*CZ86,2)*1.1)*1.2),2)</f>
        <v>27.22</v>
      </c>
      <c r="DC86">
        <f>ROUND(((ROUND(AT86*AG86,2)*1.1)*1.2),2)</f>
        <v>0</v>
      </c>
      <c r="DD86" t="s">
        <v>3</v>
      </c>
      <c r="DE86" t="s">
        <v>3</v>
      </c>
      <c r="DF86">
        <f>ROUND(ROUND(AE86,2)*CX86,2)</f>
        <v>0</v>
      </c>
      <c r="DG86">
        <f>ROUND(ROUND(AF86*AJ86,2)*CX86,2)</f>
        <v>32.06</v>
      </c>
      <c r="DH86">
        <f>ROUND(ROUND(AG86*AK86,2)*CX86,2)</f>
        <v>0</v>
      </c>
      <c r="DI86">
        <f t="shared" si="46"/>
        <v>0</v>
      </c>
      <c r="DJ86">
        <f>DG86</f>
        <v>32.06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ROW(Source!A127)</f>
        <v>127</v>
      </c>
      <c r="B87">
        <v>42206730</v>
      </c>
      <c r="C87">
        <v>42207195</v>
      </c>
      <c r="D87">
        <v>40201492</v>
      </c>
      <c r="E87">
        <v>1</v>
      </c>
      <c r="F87">
        <v>1</v>
      </c>
      <c r="G87">
        <v>1075</v>
      </c>
      <c r="H87">
        <v>2</v>
      </c>
      <c r="I87" t="s">
        <v>324</v>
      </c>
      <c r="J87" t="s">
        <v>325</v>
      </c>
      <c r="K87" t="s">
        <v>326</v>
      </c>
      <c r="L87">
        <v>1368</v>
      </c>
      <c r="N87">
        <v>1011</v>
      </c>
      <c r="O87" t="s">
        <v>327</v>
      </c>
      <c r="P87" t="s">
        <v>327</v>
      </c>
      <c r="Q87">
        <v>1</v>
      </c>
      <c r="W87">
        <v>0</v>
      </c>
      <c r="X87">
        <v>322366203</v>
      </c>
      <c r="Y87">
        <f>((AT87*1.1)*1.2)</f>
        <v>0.30360000000000004</v>
      </c>
      <c r="AA87">
        <v>0</v>
      </c>
      <c r="AB87">
        <v>1249.82</v>
      </c>
      <c r="AC87">
        <v>588.98</v>
      </c>
      <c r="AD87">
        <v>0</v>
      </c>
      <c r="AE87">
        <v>0</v>
      </c>
      <c r="AF87">
        <v>83.1</v>
      </c>
      <c r="AG87">
        <v>12.62</v>
      </c>
      <c r="AH87">
        <v>0</v>
      </c>
      <c r="AI87">
        <v>1</v>
      </c>
      <c r="AJ87">
        <v>15.04</v>
      </c>
      <c r="AK87">
        <v>46.67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0.23</v>
      </c>
      <c r="AU87" t="s">
        <v>458</v>
      </c>
      <c r="AV87">
        <v>0</v>
      </c>
      <c r="AW87">
        <v>2</v>
      </c>
      <c r="AX87">
        <v>42207206</v>
      </c>
      <c r="AY87">
        <v>1</v>
      </c>
      <c r="AZ87">
        <v>0</v>
      </c>
      <c r="BA87">
        <v>99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ROUND(Y87*Source!I127*DO87,9)</f>
        <v>0</v>
      </c>
      <c r="CX87">
        <f>ROUND(Y87*Source!I127,9)</f>
        <v>3.0360000000000002E-2</v>
      </c>
      <c r="CY87">
        <f>AB87</f>
        <v>1249.82</v>
      </c>
      <c r="CZ87">
        <f>AF87</f>
        <v>83.1</v>
      </c>
      <c r="DA87">
        <f>AJ87</f>
        <v>15.04</v>
      </c>
      <c r="DB87">
        <f>ROUND(((ROUND(AT87*CZ87,2)*1.1)*1.2),2)</f>
        <v>25.23</v>
      </c>
      <c r="DC87">
        <f>ROUND(((ROUND(AT87*AG87,2)*1.1)*1.2),2)</f>
        <v>3.83</v>
      </c>
      <c r="DD87" t="s">
        <v>3</v>
      </c>
      <c r="DE87" t="s">
        <v>3</v>
      </c>
      <c r="DF87">
        <f>ROUND(ROUND(AE87,2)*CX87,2)</f>
        <v>0</v>
      </c>
      <c r="DG87">
        <f>ROUND(ROUND(AF87*AJ87,2)*CX87,2)</f>
        <v>37.94</v>
      </c>
      <c r="DH87">
        <f>ROUND(ROUND(AG87*AK87,2)*CX87,2)</f>
        <v>17.88</v>
      </c>
      <c r="DI87">
        <f t="shared" si="46"/>
        <v>0</v>
      </c>
      <c r="DJ87">
        <f>DG87</f>
        <v>37.94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ROW(Source!A127)</f>
        <v>127</v>
      </c>
      <c r="B88">
        <v>42206730</v>
      </c>
      <c r="C88">
        <v>42207195</v>
      </c>
      <c r="D88">
        <v>40171394</v>
      </c>
      <c r="E88">
        <v>1</v>
      </c>
      <c r="F88">
        <v>1</v>
      </c>
      <c r="G88">
        <v>1075</v>
      </c>
      <c r="H88">
        <v>3</v>
      </c>
      <c r="I88" t="s">
        <v>256</v>
      </c>
      <c r="J88" t="s">
        <v>258</v>
      </c>
      <c r="K88" t="s">
        <v>257</v>
      </c>
      <c r="L88">
        <v>1348</v>
      </c>
      <c r="N88">
        <v>1009</v>
      </c>
      <c r="O88" t="s">
        <v>229</v>
      </c>
      <c r="P88" t="s">
        <v>229</v>
      </c>
      <c r="Q88">
        <v>1000</v>
      </c>
      <c r="W88">
        <v>0</v>
      </c>
      <c r="X88">
        <v>-606968375</v>
      </c>
      <c r="Y88">
        <f>((AT88*1)*1)</f>
        <v>0.13</v>
      </c>
      <c r="AA88">
        <v>67978.23</v>
      </c>
      <c r="AB88">
        <v>0</v>
      </c>
      <c r="AC88">
        <v>0</v>
      </c>
      <c r="AD88">
        <v>0</v>
      </c>
      <c r="AE88">
        <v>7254.88</v>
      </c>
      <c r="AF88">
        <v>0</v>
      </c>
      <c r="AG88">
        <v>0</v>
      </c>
      <c r="AH88">
        <v>0</v>
      </c>
      <c r="AI88">
        <v>9.3699999999999992</v>
      </c>
      <c r="AJ88">
        <v>1</v>
      </c>
      <c r="AK88">
        <v>1</v>
      </c>
      <c r="AL88">
        <v>1</v>
      </c>
      <c r="AM88">
        <v>0</v>
      </c>
      <c r="AN88">
        <v>0</v>
      </c>
      <c r="AO88">
        <v>0</v>
      </c>
      <c r="AP88">
        <v>1</v>
      </c>
      <c r="AQ88">
        <v>0</v>
      </c>
      <c r="AR88">
        <v>0</v>
      </c>
      <c r="AS88" t="s">
        <v>3</v>
      </c>
      <c r="AT88">
        <v>0.13</v>
      </c>
      <c r="AU88" t="s">
        <v>40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ROUND(Y88*Source!I127,9)</f>
        <v>1.2999999999999999E-2</v>
      </c>
      <c r="CY88">
        <f t="shared" ref="CY88:CY93" si="47">AA88</f>
        <v>67978.23</v>
      </c>
      <c r="CZ88">
        <f t="shared" ref="CZ88:CZ93" si="48">AE88</f>
        <v>7254.88</v>
      </c>
      <c r="DA88">
        <f t="shared" ref="DA88:DA93" si="49">AI88</f>
        <v>9.3699999999999992</v>
      </c>
      <c r="DB88">
        <f>ROUND(((ROUND(AT88*CZ88,2)*1)*1),2)</f>
        <v>943.13</v>
      </c>
      <c r="DC88">
        <f>ROUND(((ROUND(AT88*AG88,2)*1)*1),2)</f>
        <v>0</v>
      </c>
      <c r="DD88" t="s">
        <v>3</v>
      </c>
      <c r="DE88" t="s">
        <v>3</v>
      </c>
      <c r="DF88">
        <f t="shared" ref="DF88:DF93" si="50">ROUND(ROUND(AE88*AI88,2)*CX88,2)</f>
        <v>883.72</v>
      </c>
      <c r="DG88">
        <f t="shared" ref="DG88:DG94" si="51">ROUND(ROUND(AF88,2)*CX88,2)</f>
        <v>0</v>
      </c>
      <c r="DH88">
        <f t="shared" ref="DH88:DH94" si="52">ROUND(ROUND(AG88,2)*CX88,2)</f>
        <v>0</v>
      </c>
      <c r="DI88">
        <f t="shared" si="46"/>
        <v>0</v>
      </c>
      <c r="DJ88">
        <f t="shared" ref="DJ88:DJ93" si="53">DF88</f>
        <v>883.72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ROW(Source!A127)</f>
        <v>127</v>
      </c>
      <c r="B89">
        <v>42206730</v>
      </c>
      <c r="C89">
        <v>42207195</v>
      </c>
      <c r="D89">
        <v>40171867</v>
      </c>
      <c r="E89">
        <v>1</v>
      </c>
      <c r="F89">
        <v>1</v>
      </c>
      <c r="G89">
        <v>1075</v>
      </c>
      <c r="H89">
        <v>3</v>
      </c>
      <c r="I89" t="s">
        <v>455</v>
      </c>
      <c r="J89" t="s">
        <v>456</v>
      </c>
      <c r="K89" t="s">
        <v>457</v>
      </c>
      <c r="L89">
        <v>1348</v>
      </c>
      <c r="N89">
        <v>1009</v>
      </c>
      <c r="O89" t="s">
        <v>229</v>
      </c>
      <c r="P89" t="s">
        <v>229</v>
      </c>
      <c r="Q89">
        <v>1000</v>
      </c>
      <c r="W89">
        <v>0</v>
      </c>
      <c r="X89">
        <v>1421148395</v>
      </c>
      <c r="Y89">
        <f>((AT89*1)*1)</f>
        <v>1.2999999999999999E-3</v>
      </c>
      <c r="AA89">
        <v>157752.20000000001</v>
      </c>
      <c r="AB89">
        <v>0</v>
      </c>
      <c r="AC89">
        <v>0</v>
      </c>
      <c r="AD89">
        <v>0</v>
      </c>
      <c r="AE89">
        <v>8596.85</v>
      </c>
      <c r="AF89">
        <v>0</v>
      </c>
      <c r="AG89">
        <v>0</v>
      </c>
      <c r="AH89">
        <v>0</v>
      </c>
      <c r="AI89">
        <v>18.350000000000001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1.2999999999999999E-3</v>
      </c>
      <c r="AU89" t="s">
        <v>40</v>
      </c>
      <c r="AV89">
        <v>0</v>
      </c>
      <c r="AW89">
        <v>2</v>
      </c>
      <c r="AX89">
        <v>42207208</v>
      </c>
      <c r="AY89">
        <v>1</v>
      </c>
      <c r="AZ89">
        <v>0</v>
      </c>
      <c r="BA89">
        <v>101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ROUND(Y89*Source!I127,9)</f>
        <v>1.2999999999999999E-4</v>
      </c>
      <c r="CY89">
        <f t="shared" si="47"/>
        <v>157752.20000000001</v>
      </c>
      <c r="CZ89">
        <f t="shared" si="48"/>
        <v>8596.85</v>
      </c>
      <c r="DA89">
        <f t="shared" si="49"/>
        <v>18.350000000000001</v>
      </c>
      <c r="DB89">
        <f>ROUND(((ROUND(AT89*CZ89,2)*1)*1),2)</f>
        <v>11.18</v>
      </c>
      <c r="DC89">
        <f>ROUND(((ROUND(AT89*AG89,2)*1)*1),2)</f>
        <v>0</v>
      </c>
      <c r="DD89" t="s">
        <v>3</v>
      </c>
      <c r="DE89" t="s">
        <v>3</v>
      </c>
      <c r="DF89">
        <f t="shared" si="50"/>
        <v>20.51</v>
      </c>
      <c r="DG89">
        <f t="shared" si="51"/>
        <v>0</v>
      </c>
      <c r="DH89">
        <f t="shared" si="52"/>
        <v>0</v>
      </c>
      <c r="DI89">
        <f t="shared" si="46"/>
        <v>0</v>
      </c>
      <c r="DJ89">
        <f t="shared" si="53"/>
        <v>20.51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ROW(Source!A127)</f>
        <v>127</v>
      </c>
      <c r="B90">
        <v>42206730</v>
      </c>
      <c r="C90">
        <v>42207195</v>
      </c>
      <c r="D90">
        <v>40170825</v>
      </c>
      <c r="E90">
        <v>1</v>
      </c>
      <c r="F90">
        <v>1</v>
      </c>
      <c r="G90">
        <v>1075</v>
      </c>
      <c r="H90">
        <v>3</v>
      </c>
      <c r="I90" t="s">
        <v>341</v>
      </c>
      <c r="J90" t="s">
        <v>342</v>
      </c>
      <c r="K90" t="s">
        <v>343</v>
      </c>
      <c r="L90">
        <v>1354</v>
      </c>
      <c r="N90">
        <v>1010</v>
      </c>
      <c r="O90" t="s">
        <v>38</v>
      </c>
      <c r="P90" t="s">
        <v>38</v>
      </c>
      <c r="Q90">
        <v>1</v>
      </c>
      <c r="W90">
        <v>0</v>
      </c>
      <c r="X90">
        <v>-635373413</v>
      </c>
      <c r="Y90">
        <f>((AT90*1)*1)</f>
        <v>82</v>
      </c>
      <c r="AA90">
        <v>8.4499999999999993</v>
      </c>
      <c r="AB90">
        <v>0</v>
      </c>
      <c r="AC90">
        <v>0</v>
      </c>
      <c r="AD90">
        <v>0</v>
      </c>
      <c r="AE90">
        <v>3.86</v>
      </c>
      <c r="AF90">
        <v>0</v>
      </c>
      <c r="AG90">
        <v>0</v>
      </c>
      <c r="AH90">
        <v>0</v>
      </c>
      <c r="AI90">
        <v>2.19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82</v>
      </c>
      <c r="AU90" t="s">
        <v>40</v>
      </c>
      <c r="AV90">
        <v>0</v>
      </c>
      <c r="AW90">
        <v>2</v>
      </c>
      <c r="AX90">
        <v>42207209</v>
      </c>
      <c r="AY90">
        <v>1</v>
      </c>
      <c r="AZ90">
        <v>0</v>
      </c>
      <c r="BA90">
        <v>102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ROUND(Y90*Source!I127,9)</f>
        <v>8.1999999999999993</v>
      </c>
      <c r="CY90">
        <f t="shared" si="47"/>
        <v>8.4499999999999993</v>
      </c>
      <c r="CZ90">
        <f t="shared" si="48"/>
        <v>3.86</v>
      </c>
      <c r="DA90">
        <f t="shared" si="49"/>
        <v>2.19</v>
      </c>
      <c r="DB90">
        <f>ROUND(((ROUND(AT90*CZ90,2)*1)*1),2)</f>
        <v>316.52</v>
      </c>
      <c r="DC90">
        <f>ROUND(((ROUND(AT90*AG90,2)*1)*1),2)</f>
        <v>0</v>
      </c>
      <c r="DD90" t="s">
        <v>3</v>
      </c>
      <c r="DE90" t="s">
        <v>3</v>
      </c>
      <c r="DF90">
        <f t="shared" si="50"/>
        <v>69.290000000000006</v>
      </c>
      <c r="DG90">
        <f t="shared" si="51"/>
        <v>0</v>
      </c>
      <c r="DH90">
        <f t="shared" si="52"/>
        <v>0</v>
      </c>
      <c r="DI90">
        <f t="shared" si="46"/>
        <v>0</v>
      </c>
      <c r="DJ90">
        <f t="shared" si="53"/>
        <v>69.290000000000006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ROW(Source!A127)</f>
        <v>127</v>
      </c>
      <c r="B91">
        <v>42206730</v>
      </c>
      <c r="C91">
        <v>42207195</v>
      </c>
      <c r="D91">
        <v>40173128</v>
      </c>
      <c r="E91">
        <v>1</v>
      </c>
      <c r="F91">
        <v>1</v>
      </c>
      <c r="G91">
        <v>1075</v>
      </c>
      <c r="H91">
        <v>3</v>
      </c>
      <c r="I91" t="s">
        <v>465</v>
      </c>
      <c r="J91" t="s">
        <v>466</v>
      </c>
      <c r="K91" t="s">
        <v>467</v>
      </c>
      <c r="L91">
        <v>1348</v>
      </c>
      <c r="N91">
        <v>1009</v>
      </c>
      <c r="O91" t="s">
        <v>229</v>
      </c>
      <c r="P91" t="s">
        <v>229</v>
      </c>
      <c r="Q91">
        <v>1000</v>
      </c>
      <c r="W91">
        <v>0</v>
      </c>
      <c r="X91">
        <v>1326024875</v>
      </c>
      <c r="Y91">
        <f>((AT91*1)*1)</f>
        <v>4.0000000000000001E-3</v>
      </c>
      <c r="AA91">
        <v>53870.34</v>
      </c>
      <c r="AB91">
        <v>0</v>
      </c>
      <c r="AC91">
        <v>0</v>
      </c>
      <c r="AD91">
        <v>0</v>
      </c>
      <c r="AE91">
        <v>6819.03</v>
      </c>
      <c r="AF91">
        <v>0</v>
      </c>
      <c r="AG91">
        <v>0</v>
      </c>
      <c r="AH91">
        <v>0</v>
      </c>
      <c r="AI91">
        <v>7.9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4.0000000000000001E-3</v>
      </c>
      <c r="AU91" t="s">
        <v>40</v>
      </c>
      <c r="AV91">
        <v>0</v>
      </c>
      <c r="AW91">
        <v>2</v>
      </c>
      <c r="AX91">
        <v>42207210</v>
      </c>
      <c r="AY91">
        <v>1</v>
      </c>
      <c r="AZ91">
        <v>0</v>
      </c>
      <c r="BA91">
        <v>103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ROUND(Y91*Source!I127,9)</f>
        <v>4.0000000000000002E-4</v>
      </c>
      <c r="CY91">
        <f t="shared" si="47"/>
        <v>53870.34</v>
      </c>
      <c r="CZ91">
        <f t="shared" si="48"/>
        <v>6819.03</v>
      </c>
      <c r="DA91">
        <f t="shared" si="49"/>
        <v>7.9</v>
      </c>
      <c r="DB91">
        <f>ROUND(((ROUND(AT91*CZ91,2)*1)*1),2)</f>
        <v>27.28</v>
      </c>
      <c r="DC91">
        <f>ROUND(((ROUND(AT91*AG91,2)*1)*1),2)</f>
        <v>0</v>
      </c>
      <c r="DD91" t="s">
        <v>3</v>
      </c>
      <c r="DE91" t="s">
        <v>3</v>
      </c>
      <c r="DF91">
        <f t="shared" si="50"/>
        <v>21.55</v>
      </c>
      <c r="DG91">
        <f t="shared" si="51"/>
        <v>0</v>
      </c>
      <c r="DH91">
        <f t="shared" si="52"/>
        <v>0</v>
      </c>
      <c r="DI91">
        <f t="shared" si="46"/>
        <v>0</v>
      </c>
      <c r="DJ91">
        <f t="shared" si="53"/>
        <v>21.55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ROW(Source!A127)</f>
        <v>127</v>
      </c>
      <c r="B92">
        <v>42206730</v>
      </c>
      <c r="C92">
        <v>42207195</v>
      </c>
      <c r="D92">
        <v>40170993</v>
      </c>
      <c r="E92">
        <v>1</v>
      </c>
      <c r="F92">
        <v>1</v>
      </c>
      <c r="G92">
        <v>1075</v>
      </c>
      <c r="H92">
        <v>3</v>
      </c>
      <c r="I92" t="s">
        <v>468</v>
      </c>
      <c r="J92" t="s">
        <v>469</v>
      </c>
      <c r="K92" t="s">
        <v>470</v>
      </c>
      <c r="L92">
        <v>1348</v>
      </c>
      <c r="N92">
        <v>1009</v>
      </c>
      <c r="O92" t="s">
        <v>229</v>
      </c>
      <c r="P92" t="s">
        <v>229</v>
      </c>
      <c r="Q92">
        <v>1000</v>
      </c>
      <c r="W92">
        <v>0</v>
      </c>
      <c r="X92">
        <v>-139772743</v>
      </c>
      <c r="Y92">
        <f>((AT92*1)*1)</f>
        <v>2.3E-3</v>
      </c>
      <c r="AA92">
        <v>53209.440000000002</v>
      </c>
      <c r="AB92">
        <v>0</v>
      </c>
      <c r="AC92">
        <v>0</v>
      </c>
      <c r="AD92">
        <v>0</v>
      </c>
      <c r="AE92">
        <v>16222.39</v>
      </c>
      <c r="AF92">
        <v>0</v>
      </c>
      <c r="AG92">
        <v>0</v>
      </c>
      <c r="AH92">
        <v>0</v>
      </c>
      <c r="AI92">
        <v>3.28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2.3E-3</v>
      </c>
      <c r="AU92" t="s">
        <v>40</v>
      </c>
      <c r="AV92">
        <v>0</v>
      </c>
      <c r="AW92">
        <v>2</v>
      </c>
      <c r="AX92">
        <v>42207211</v>
      </c>
      <c r="AY92">
        <v>1</v>
      </c>
      <c r="AZ92">
        <v>0</v>
      </c>
      <c r="BA92">
        <v>104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ROUND(Y92*Source!I127,9)</f>
        <v>2.3000000000000001E-4</v>
      </c>
      <c r="CY92">
        <f t="shared" si="47"/>
        <v>53209.440000000002</v>
      </c>
      <c r="CZ92">
        <f t="shared" si="48"/>
        <v>16222.39</v>
      </c>
      <c r="DA92">
        <f t="shared" si="49"/>
        <v>3.28</v>
      </c>
      <c r="DB92">
        <f>ROUND(((ROUND(AT92*CZ92,2)*1)*1),2)</f>
        <v>37.31</v>
      </c>
      <c r="DC92">
        <f>ROUND(((ROUND(AT92*AG92,2)*1)*1),2)</f>
        <v>0</v>
      </c>
      <c r="DD92" t="s">
        <v>3</v>
      </c>
      <c r="DE92" t="s">
        <v>3</v>
      </c>
      <c r="DF92">
        <f t="shared" si="50"/>
        <v>12.24</v>
      </c>
      <c r="DG92">
        <f t="shared" si="51"/>
        <v>0</v>
      </c>
      <c r="DH92">
        <f t="shared" si="52"/>
        <v>0</v>
      </c>
      <c r="DI92">
        <f t="shared" si="46"/>
        <v>0</v>
      </c>
      <c r="DJ92">
        <f t="shared" si="53"/>
        <v>12.24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ROW(Source!A127)</f>
        <v>127</v>
      </c>
      <c r="B93">
        <v>42206730</v>
      </c>
      <c r="C93">
        <v>42207195</v>
      </c>
      <c r="D93">
        <v>40159610</v>
      </c>
      <c r="E93">
        <v>1075</v>
      </c>
      <c r="F93">
        <v>1</v>
      </c>
      <c r="G93">
        <v>1075</v>
      </c>
      <c r="H93">
        <v>3</v>
      </c>
      <c r="I93" t="s">
        <v>367</v>
      </c>
      <c r="J93" t="s">
        <v>3</v>
      </c>
      <c r="K93" t="s">
        <v>368</v>
      </c>
      <c r="L93">
        <v>1191</v>
      </c>
      <c r="N93">
        <v>1013</v>
      </c>
      <c r="O93" t="s">
        <v>369</v>
      </c>
      <c r="P93" t="s">
        <v>369</v>
      </c>
      <c r="Q93">
        <v>1</v>
      </c>
      <c r="W93">
        <v>0</v>
      </c>
      <c r="X93">
        <v>117008073</v>
      </c>
      <c r="Y93">
        <f>((AT93*1.1)*1.2)</f>
        <v>24.42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9.8000000000000007</v>
      </c>
      <c r="AJ93">
        <v>1</v>
      </c>
      <c r="AK93">
        <v>1</v>
      </c>
      <c r="AL93">
        <v>1</v>
      </c>
      <c r="AM93">
        <v>5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18.5</v>
      </c>
      <c r="AU93" t="s">
        <v>189</v>
      </c>
      <c r="AV93">
        <v>0</v>
      </c>
      <c r="AW93">
        <v>2</v>
      </c>
      <c r="AX93">
        <v>42207204</v>
      </c>
      <c r="AY93">
        <v>1</v>
      </c>
      <c r="AZ93">
        <v>2048</v>
      </c>
      <c r="BA93">
        <v>107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ROUND(Y93*Source!I127,9)</f>
        <v>2.4420000000000002</v>
      </c>
      <c r="CY93">
        <f t="shared" si="47"/>
        <v>0</v>
      </c>
      <c r="CZ93">
        <f t="shared" si="48"/>
        <v>0</v>
      </c>
      <c r="DA93">
        <f t="shared" si="49"/>
        <v>9.8000000000000007</v>
      </c>
      <c r="DB93">
        <f>ROUND(((ROUND(AT93*CZ93,2)*1.1)*1.2),2)</f>
        <v>0</v>
      </c>
      <c r="DC93">
        <f>ROUND(((ROUND(AT93*AG93,2)*1.1)*1.2),2)</f>
        <v>0</v>
      </c>
      <c r="DD93" t="s">
        <v>3</v>
      </c>
      <c r="DE93" t="s">
        <v>3</v>
      </c>
      <c r="DF93">
        <f t="shared" si="50"/>
        <v>0</v>
      </c>
      <c r="DG93">
        <f t="shared" si="51"/>
        <v>0</v>
      </c>
      <c r="DH93">
        <f t="shared" si="52"/>
        <v>0</v>
      </c>
      <c r="DI93">
        <f t="shared" si="46"/>
        <v>0</v>
      </c>
      <c r="DJ93">
        <f t="shared" si="53"/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ROW(Source!A129)</f>
        <v>129</v>
      </c>
      <c r="B94">
        <v>42206730</v>
      </c>
      <c r="C94">
        <v>42207215</v>
      </c>
      <c r="D94">
        <v>40119047</v>
      </c>
      <c r="E94">
        <v>1075</v>
      </c>
      <c r="F94">
        <v>1</v>
      </c>
      <c r="G94">
        <v>1075</v>
      </c>
      <c r="H94">
        <v>1</v>
      </c>
      <c r="I94" t="s">
        <v>367</v>
      </c>
      <c r="J94" t="s">
        <v>3</v>
      </c>
      <c r="K94" t="s">
        <v>368</v>
      </c>
      <c r="L94">
        <v>1191</v>
      </c>
      <c r="N94">
        <v>1013</v>
      </c>
      <c r="O94" t="s">
        <v>369</v>
      </c>
      <c r="P94" t="s">
        <v>369</v>
      </c>
      <c r="Q94">
        <v>1</v>
      </c>
      <c r="W94">
        <v>0</v>
      </c>
      <c r="X94">
        <v>476480486</v>
      </c>
      <c r="Y94">
        <f>((AT94*1.1)*1.2)</f>
        <v>35.244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5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26.7</v>
      </c>
      <c r="AU94" t="s">
        <v>189</v>
      </c>
      <c r="AV94">
        <v>1</v>
      </c>
      <c r="AW94">
        <v>2</v>
      </c>
      <c r="AX94">
        <v>42207592</v>
      </c>
      <c r="AY94">
        <v>1</v>
      </c>
      <c r="AZ94">
        <v>0</v>
      </c>
      <c r="BA94">
        <v>108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U94">
        <f>ROUND(AT94*Source!I129*AH94*AL94,2)</f>
        <v>0</v>
      </c>
      <c r="CV94">
        <f>ROUND(Y94*Source!I129,9)</f>
        <v>35.244</v>
      </c>
      <c r="CW94">
        <v>0</v>
      </c>
      <c r="CX94">
        <f>ROUND(Y94*Source!I129,9)</f>
        <v>35.244</v>
      </c>
      <c r="CY94">
        <f>AD94</f>
        <v>0</v>
      </c>
      <c r="CZ94">
        <f>AH94</f>
        <v>0</v>
      </c>
      <c r="DA94">
        <f>AL94</f>
        <v>1</v>
      </c>
      <c r="DB94">
        <f>ROUND(((ROUND(AT94*CZ94,2)*1.1)*1.2),2)</f>
        <v>0</v>
      </c>
      <c r="DC94">
        <f>ROUND(((ROUND(AT94*AG94,2)*1.1)*1.2),2)</f>
        <v>0</v>
      </c>
      <c r="DD94" t="s">
        <v>3</v>
      </c>
      <c r="DE94" t="s">
        <v>3</v>
      </c>
      <c r="DF94">
        <f>ROUND(ROUND(AE94,2)*CX94,2)</f>
        <v>0</v>
      </c>
      <c r="DG94">
        <f t="shared" si="51"/>
        <v>0</v>
      </c>
      <c r="DH94">
        <f t="shared" si="52"/>
        <v>0</v>
      </c>
      <c r="DI94">
        <f t="shared" si="46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ROW(Source!A129)</f>
        <v>129</v>
      </c>
      <c r="B95">
        <v>42206730</v>
      </c>
      <c r="C95">
        <v>42207215</v>
      </c>
      <c r="D95">
        <v>40201492</v>
      </c>
      <c r="E95">
        <v>1</v>
      </c>
      <c r="F95">
        <v>1</v>
      </c>
      <c r="G95">
        <v>1075</v>
      </c>
      <c r="H95">
        <v>2</v>
      </c>
      <c r="I95" t="s">
        <v>324</v>
      </c>
      <c r="J95" t="s">
        <v>325</v>
      </c>
      <c r="K95" t="s">
        <v>326</v>
      </c>
      <c r="L95">
        <v>1368</v>
      </c>
      <c r="N95">
        <v>1011</v>
      </c>
      <c r="O95" t="s">
        <v>327</v>
      </c>
      <c r="P95" t="s">
        <v>327</v>
      </c>
      <c r="Q95">
        <v>1</v>
      </c>
      <c r="W95">
        <v>0</v>
      </c>
      <c r="X95">
        <v>322366203</v>
      </c>
      <c r="Y95">
        <f>((AT95*1.1)*1.2)</f>
        <v>2.0460000000000003</v>
      </c>
      <c r="AA95">
        <v>0</v>
      </c>
      <c r="AB95">
        <v>1333.56</v>
      </c>
      <c r="AC95">
        <v>628.44000000000005</v>
      </c>
      <c r="AD95">
        <v>0</v>
      </c>
      <c r="AE95">
        <v>0</v>
      </c>
      <c r="AF95">
        <v>83.1</v>
      </c>
      <c r="AG95">
        <v>12.62</v>
      </c>
      <c r="AH95">
        <v>0</v>
      </c>
      <c r="AI95">
        <v>1</v>
      </c>
      <c r="AJ95">
        <v>15.04</v>
      </c>
      <c r="AK95">
        <v>46.67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1.55</v>
      </c>
      <c r="AU95" t="s">
        <v>458</v>
      </c>
      <c r="AV95">
        <v>0</v>
      </c>
      <c r="AW95">
        <v>2</v>
      </c>
      <c r="AX95">
        <v>42207593</v>
      </c>
      <c r="AY95">
        <v>1</v>
      </c>
      <c r="AZ95">
        <v>0</v>
      </c>
      <c r="BA95">
        <v>109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ROUND(Y95*Source!I129*DO95,9)</f>
        <v>0</v>
      </c>
      <c r="CX95">
        <f>ROUND(Y95*Source!I129,9)</f>
        <v>2.0459999999999998</v>
      </c>
      <c r="CY95">
        <f>AB95</f>
        <v>1333.56</v>
      </c>
      <c r="CZ95">
        <f>AF95</f>
        <v>83.1</v>
      </c>
      <c r="DA95">
        <f>AJ95</f>
        <v>15.04</v>
      </c>
      <c r="DB95">
        <f>ROUND(((ROUND(AT95*CZ95,2)*1.1)*1.2),2)</f>
        <v>170.03</v>
      </c>
      <c r="DC95">
        <f>ROUND(((ROUND(AT95*AG95,2)*1.1)*1.2),2)</f>
        <v>25.82</v>
      </c>
      <c r="DD95" t="s">
        <v>3</v>
      </c>
      <c r="DE95" t="s">
        <v>3</v>
      </c>
      <c r="DF95">
        <f>ROUND(ROUND(AE95,2)*CX95,2)</f>
        <v>0</v>
      </c>
      <c r="DG95">
        <f>ROUND(ROUND(AF95*AJ95,2)*CX95,2)</f>
        <v>2557.13</v>
      </c>
      <c r="DH95">
        <f>ROUND(ROUND(AG95*AK95,2)*CX95,2)</f>
        <v>1205.05</v>
      </c>
      <c r="DI95">
        <f t="shared" si="46"/>
        <v>0</v>
      </c>
      <c r="DJ95">
        <f>DG95</f>
        <v>2557.13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ROW(Source!A129)</f>
        <v>129</v>
      </c>
      <c r="B96">
        <v>42206730</v>
      </c>
      <c r="C96">
        <v>42207215</v>
      </c>
      <c r="D96">
        <v>40200835</v>
      </c>
      <c r="E96">
        <v>1</v>
      </c>
      <c r="F96">
        <v>1</v>
      </c>
      <c r="G96">
        <v>1075</v>
      </c>
      <c r="H96">
        <v>2</v>
      </c>
      <c r="I96" t="s">
        <v>332</v>
      </c>
      <c r="J96" t="s">
        <v>333</v>
      </c>
      <c r="K96" t="s">
        <v>334</v>
      </c>
      <c r="L96">
        <v>1368</v>
      </c>
      <c r="N96">
        <v>1011</v>
      </c>
      <c r="O96" t="s">
        <v>327</v>
      </c>
      <c r="P96" t="s">
        <v>327</v>
      </c>
      <c r="Q96">
        <v>1</v>
      </c>
      <c r="W96">
        <v>0</v>
      </c>
      <c r="X96">
        <v>-1256645195</v>
      </c>
      <c r="Y96">
        <f>((AT96*1.1)*1.2)</f>
        <v>8.0915999999999997</v>
      </c>
      <c r="AA96">
        <v>0</v>
      </c>
      <c r="AB96">
        <v>6.82</v>
      </c>
      <c r="AC96">
        <v>0</v>
      </c>
      <c r="AD96">
        <v>0</v>
      </c>
      <c r="AE96">
        <v>0</v>
      </c>
      <c r="AF96">
        <v>0.73</v>
      </c>
      <c r="AG96">
        <v>0</v>
      </c>
      <c r="AH96">
        <v>0</v>
      </c>
      <c r="AI96">
        <v>1</v>
      </c>
      <c r="AJ96">
        <v>8.75</v>
      </c>
      <c r="AK96">
        <v>46.67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6.13</v>
      </c>
      <c r="AU96" t="s">
        <v>458</v>
      </c>
      <c r="AV96">
        <v>0</v>
      </c>
      <c r="AW96">
        <v>2</v>
      </c>
      <c r="AX96">
        <v>42207594</v>
      </c>
      <c r="AY96">
        <v>1</v>
      </c>
      <c r="AZ96">
        <v>0</v>
      </c>
      <c r="BA96">
        <v>110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ROUND(Y96*Source!I129*DO96,9)</f>
        <v>0</v>
      </c>
      <c r="CX96">
        <f>ROUND(Y96*Source!I129,9)</f>
        <v>8.0915999999999997</v>
      </c>
      <c r="CY96">
        <f>AB96</f>
        <v>6.82</v>
      </c>
      <c r="CZ96">
        <f>AF96</f>
        <v>0.73</v>
      </c>
      <c r="DA96">
        <f>AJ96</f>
        <v>8.75</v>
      </c>
      <c r="DB96">
        <f>ROUND(((ROUND(AT96*CZ96,2)*1.1)*1.2),2)</f>
        <v>5.9</v>
      </c>
      <c r="DC96">
        <f>ROUND(((ROUND(AT96*AG96,2)*1.1)*1.2),2)</f>
        <v>0</v>
      </c>
      <c r="DD96" t="s">
        <v>3</v>
      </c>
      <c r="DE96" t="s">
        <v>3</v>
      </c>
      <c r="DF96">
        <f>ROUND(ROUND(AE96,2)*CX96,2)</f>
        <v>0</v>
      </c>
      <c r="DG96">
        <f>ROUND(ROUND(AF96*AJ96,2)*CX96,2)</f>
        <v>51.71</v>
      </c>
      <c r="DH96">
        <f>ROUND(ROUND(AG96*AK96,2)*CX96,2)</f>
        <v>0</v>
      </c>
      <c r="DI96">
        <f t="shared" si="46"/>
        <v>0</v>
      </c>
      <c r="DJ96">
        <f>DG96</f>
        <v>51.71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ROW(Source!A129)</f>
        <v>129</v>
      </c>
      <c r="B97">
        <v>42206730</v>
      </c>
      <c r="C97">
        <v>42207215</v>
      </c>
      <c r="D97">
        <v>40200871</v>
      </c>
      <c r="E97">
        <v>1</v>
      </c>
      <c r="F97">
        <v>1</v>
      </c>
      <c r="G97">
        <v>1075</v>
      </c>
      <c r="H97">
        <v>2</v>
      </c>
      <c r="I97" t="s">
        <v>335</v>
      </c>
      <c r="J97" t="s">
        <v>336</v>
      </c>
      <c r="K97" t="s">
        <v>337</v>
      </c>
      <c r="L97">
        <v>1368</v>
      </c>
      <c r="N97">
        <v>1011</v>
      </c>
      <c r="O97" t="s">
        <v>327</v>
      </c>
      <c r="P97" t="s">
        <v>327</v>
      </c>
      <c r="Q97">
        <v>1</v>
      </c>
      <c r="W97">
        <v>0</v>
      </c>
      <c r="X97">
        <v>-1285527047</v>
      </c>
      <c r="Y97">
        <f>((AT97*1.1)*1.2)</f>
        <v>8.0915999999999997</v>
      </c>
      <c r="AA97">
        <v>0</v>
      </c>
      <c r="AB97">
        <v>40.42</v>
      </c>
      <c r="AC97">
        <v>0</v>
      </c>
      <c r="AD97">
        <v>0</v>
      </c>
      <c r="AE97">
        <v>0</v>
      </c>
      <c r="AF97">
        <v>4</v>
      </c>
      <c r="AG97">
        <v>0</v>
      </c>
      <c r="AH97">
        <v>0</v>
      </c>
      <c r="AI97">
        <v>1</v>
      </c>
      <c r="AJ97">
        <v>9.4700000000000006</v>
      </c>
      <c r="AK97">
        <v>46.67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6.13</v>
      </c>
      <c r="AU97" t="s">
        <v>458</v>
      </c>
      <c r="AV97">
        <v>0</v>
      </c>
      <c r="AW97">
        <v>2</v>
      </c>
      <c r="AX97">
        <v>42207595</v>
      </c>
      <c r="AY97">
        <v>1</v>
      </c>
      <c r="AZ97">
        <v>0</v>
      </c>
      <c r="BA97">
        <v>111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ROUND(Y97*Source!I129*DO97,9)</f>
        <v>0</v>
      </c>
      <c r="CX97">
        <f>ROUND(Y97*Source!I129,9)</f>
        <v>8.0915999999999997</v>
      </c>
      <c r="CY97">
        <f>AB97</f>
        <v>40.42</v>
      </c>
      <c r="CZ97">
        <f>AF97</f>
        <v>4</v>
      </c>
      <c r="DA97">
        <f>AJ97</f>
        <v>9.4700000000000006</v>
      </c>
      <c r="DB97">
        <f>ROUND(((ROUND(AT97*CZ97,2)*1.1)*1.2),2)</f>
        <v>32.369999999999997</v>
      </c>
      <c r="DC97">
        <f>ROUND(((ROUND(AT97*AG97,2)*1.1)*1.2),2)</f>
        <v>0</v>
      </c>
      <c r="DD97" t="s">
        <v>3</v>
      </c>
      <c r="DE97" t="s">
        <v>3</v>
      </c>
      <c r="DF97">
        <f>ROUND(ROUND(AE97,2)*CX97,2)</f>
        <v>0</v>
      </c>
      <c r="DG97">
        <f>ROUND(ROUND(AF97*AJ97,2)*CX97,2)</f>
        <v>306.51</v>
      </c>
      <c r="DH97">
        <f>ROUND(ROUND(AG97*AK97,2)*CX97,2)</f>
        <v>0</v>
      </c>
      <c r="DI97">
        <f t="shared" ref="DI97:DI127" si="54">ROUND(ROUND(AH97,2)*CX97,2)</f>
        <v>0</v>
      </c>
      <c r="DJ97">
        <f>DG97</f>
        <v>306.51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ROW(Source!A129)</f>
        <v>129</v>
      </c>
      <c r="B98">
        <v>42206730</v>
      </c>
      <c r="C98">
        <v>42207215</v>
      </c>
      <c r="D98">
        <v>40173207</v>
      </c>
      <c r="E98">
        <v>1</v>
      </c>
      <c r="F98">
        <v>1</v>
      </c>
      <c r="G98">
        <v>1075</v>
      </c>
      <c r="H98">
        <v>3</v>
      </c>
      <c r="I98" t="s">
        <v>471</v>
      </c>
      <c r="J98" t="s">
        <v>472</v>
      </c>
      <c r="K98" t="s">
        <v>473</v>
      </c>
      <c r="L98">
        <v>1348</v>
      </c>
      <c r="N98">
        <v>1009</v>
      </c>
      <c r="O98" t="s">
        <v>229</v>
      </c>
      <c r="P98" t="s">
        <v>229</v>
      </c>
      <c r="Q98">
        <v>1000</v>
      </c>
      <c r="W98">
        <v>0</v>
      </c>
      <c r="X98">
        <v>-1302563816</v>
      </c>
      <c r="Y98">
        <f>((AT98*1)*1)</f>
        <v>1.1E-4</v>
      </c>
      <c r="AA98">
        <v>159477.29999999999</v>
      </c>
      <c r="AB98">
        <v>0</v>
      </c>
      <c r="AC98">
        <v>0</v>
      </c>
      <c r="AD98">
        <v>0</v>
      </c>
      <c r="AE98">
        <v>10651.81</v>
      </c>
      <c r="AF98">
        <v>0</v>
      </c>
      <c r="AG98">
        <v>0</v>
      </c>
      <c r="AH98">
        <v>0</v>
      </c>
      <c r="AI98">
        <v>13.85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1.1E-4</v>
      </c>
      <c r="AU98" t="s">
        <v>40</v>
      </c>
      <c r="AV98">
        <v>0</v>
      </c>
      <c r="AW98">
        <v>2</v>
      </c>
      <c r="AX98">
        <v>42207596</v>
      </c>
      <c r="AY98">
        <v>1</v>
      </c>
      <c r="AZ98">
        <v>0</v>
      </c>
      <c r="BA98">
        <v>112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ROUND(Y98*Source!I129,9)</f>
        <v>1.1E-4</v>
      </c>
      <c r="CY98">
        <f t="shared" ref="CY98:CY106" si="55">AA98</f>
        <v>159477.29999999999</v>
      </c>
      <c r="CZ98">
        <f t="shared" ref="CZ98:CZ106" si="56">AE98</f>
        <v>10651.81</v>
      </c>
      <c r="DA98">
        <f t="shared" ref="DA98:DA106" si="57">AI98</f>
        <v>13.85</v>
      </c>
      <c r="DB98">
        <f>ROUND(((ROUND(AT98*CZ98,2)*1)*1),2)</f>
        <v>1.17</v>
      </c>
      <c r="DC98">
        <f>ROUND(((ROUND(AT98*AG98,2)*1)*1),2)</f>
        <v>0</v>
      </c>
      <c r="DD98" t="s">
        <v>3</v>
      </c>
      <c r="DE98" t="s">
        <v>3</v>
      </c>
      <c r="DF98">
        <f t="shared" ref="DF98:DF106" si="58">ROUND(ROUND(AE98*AI98,2)*CX98,2)</f>
        <v>16.23</v>
      </c>
      <c r="DG98">
        <f t="shared" ref="DG98:DG106" si="59">ROUND(ROUND(AF98,2)*CX98,2)</f>
        <v>0</v>
      </c>
      <c r="DH98">
        <f t="shared" ref="DH98:DH106" si="60">ROUND(ROUND(AG98,2)*CX98,2)</f>
        <v>0</v>
      </c>
      <c r="DI98">
        <f t="shared" si="54"/>
        <v>0</v>
      </c>
      <c r="DJ98">
        <f t="shared" ref="DJ98:DJ106" si="61">DF98</f>
        <v>16.23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ROW(Source!A129)</f>
        <v>129</v>
      </c>
      <c r="B99">
        <v>42206730</v>
      </c>
      <c r="C99">
        <v>42207215</v>
      </c>
      <c r="D99">
        <v>40171000</v>
      </c>
      <c r="E99">
        <v>1</v>
      </c>
      <c r="F99">
        <v>1</v>
      </c>
      <c r="G99">
        <v>1075</v>
      </c>
      <c r="H99">
        <v>3</v>
      </c>
      <c r="I99" t="s">
        <v>344</v>
      </c>
      <c r="J99" t="s">
        <v>345</v>
      </c>
      <c r="K99" t="s">
        <v>346</v>
      </c>
      <c r="L99">
        <v>1348</v>
      </c>
      <c r="N99">
        <v>1009</v>
      </c>
      <c r="O99" t="s">
        <v>229</v>
      </c>
      <c r="P99" t="s">
        <v>229</v>
      </c>
      <c r="Q99">
        <v>1000</v>
      </c>
      <c r="W99">
        <v>0</v>
      </c>
      <c r="X99">
        <v>1146664825</v>
      </c>
      <c r="Y99">
        <f>((AT99*1)*1)</f>
        <v>7.2000000000000005E-4</v>
      </c>
      <c r="AA99">
        <v>84099.15</v>
      </c>
      <c r="AB99">
        <v>0</v>
      </c>
      <c r="AC99">
        <v>0</v>
      </c>
      <c r="AD99">
        <v>0</v>
      </c>
      <c r="AE99">
        <v>11242.42</v>
      </c>
      <c r="AF99">
        <v>0</v>
      </c>
      <c r="AG99">
        <v>0</v>
      </c>
      <c r="AH99">
        <v>0</v>
      </c>
      <c r="AI99">
        <v>6.92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7.2000000000000005E-4</v>
      </c>
      <c r="AU99" t="s">
        <v>40</v>
      </c>
      <c r="AV99">
        <v>0</v>
      </c>
      <c r="AW99">
        <v>2</v>
      </c>
      <c r="AX99">
        <v>42207597</v>
      </c>
      <c r="AY99">
        <v>1</v>
      </c>
      <c r="AZ99">
        <v>0</v>
      </c>
      <c r="BA99">
        <v>113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ROUND(Y99*Source!I129,9)</f>
        <v>7.2000000000000005E-4</v>
      </c>
      <c r="CY99">
        <f t="shared" si="55"/>
        <v>84099.15</v>
      </c>
      <c r="CZ99">
        <f t="shared" si="56"/>
        <v>11242.42</v>
      </c>
      <c r="DA99">
        <f t="shared" si="57"/>
        <v>6.92</v>
      </c>
      <c r="DB99">
        <f>ROUND(((ROUND(AT99*CZ99,2)*1)*1),2)</f>
        <v>8.09</v>
      </c>
      <c r="DC99">
        <f>ROUND(((ROUND(AT99*AG99,2)*1)*1),2)</f>
        <v>0</v>
      </c>
      <c r="DD99" t="s">
        <v>3</v>
      </c>
      <c r="DE99" t="s">
        <v>3</v>
      </c>
      <c r="DF99">
        <f t="shared" si="58"/>
        <v>56.01</v>
      </c>
      <c r="DG99">
        <f t="shared" si="59"/>
        <v>0</v>
      </c>
      <c r="DH99">
        <f t="shared" si="60"/>
        <v>0</v>
      </c>
      <c r="DI99">
        <f t="shared" si="54"/>
        <v>0</v>
      </c>
      <c r="DJ99">
        <f t="shared" si="61"/>
        <v>56.01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ROW(Source!A129)</f>
        <v>129</v>
      </c>
      <c r="B100">
        <v>42206730</v>
      </c>
      <c r="C100">
        <v>42207215</v>
      </c>
      <c r="D100">
        <v>40177511</v>
      </c>
      <c r="E100">
        <v>1</v>
      </c>
      <c r="F100">
        <v>1</v>
      </c>
      <c r="G100">
        <v>1075</v>
      </c>
      <c r="H100">
        <v>3</v>
      </c>
      <c r="I100" t="s">
        <v>347</v>
      </c>
      <c r="J100" t="s">
        <v>348</v>
      </c>
      <c r="K100" t="s">
        <v>349</v>
      </c>
      <c r="L100">
        <v>1346</v>
      </c>
      <c r="N100">
        <v>1009</v>
      </c>
      <c r="O100" t="s">
        <v>187</v>
      </c>
      <c r="P100" t="s">
        <v>187</v>
      </c>
      <c r="Q100">
        <v>1</v>
      </c>
      <c r="W100">
        <v>0</v>
      </c>
      <c r="X100">
        <v>-1530616092</v>
      </c>
      <c r="Y100">
        <f>((AT100*1)*1)</f>
        <v>0.8</v>
      </c>
      <c r="AA100">
        <v>212.24</v>
      </c>
      <c r="AB100">
        <v>0</v>
      </c>
      <c r="AC100">
        <v>0</v>
      </c>
      <c r="AD100">
        <v>0</v>
      </c>
      <c r="AE100">
        <v>25.8</v>
      </c>
      <c r="AF100">
        <v>0</v>
      </c>
      <c r="AG100">
        <v>0</v>
      </c>
      <c r="AH100">
        <v>0</v>
      </c>
      <c r="AI100">
        <v>7.61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0.8</v>
      </c>
      <c r="AU100" t="s">
        <v>40</v>
      </c>
      <c r="AV100">
        <v>0</v>
      </c>
      <c r="AW100">
        <v>2</v>
      </c>
      <c r="AX100">
        <v>42207598</v>
      </c>
      <c r="AY100">
        <v>1</v>
      </c>
      <c r="AZ100">
        <v>0</v>
      </c>
      <c r="BA100">
        <v>114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ROUND(Y100*Source!I129,9)</f>
        <v>0.8</v>
      </c>
      <c r="CY100">
        <f t="shared" si="55"/>
        <v>212.24</v>
      </c>
      <c r="CZ100">
        <f t="shared" si="56"/>
        <v>25.8</v>
      </c>
      <c r="DA100">
        <f t="shared" si="57"/>
        <v>7.61</v>
      </c>
      <c r="DB100">
        <f>ROUND(((ROUND(AT100*CZ100,2)*1)*1),2)</f>
        <v>20.64</v>
      </c>
      <c r="DC100">
        <f>ROUND(((ROUND(AT100*AG100,2)*1)*1),2)</f>
        <v>0</v>
      </c>
      <c r="DD100" t="s">
        <v>3</v>
      </c>
      <c r="DE100" t="s">
        <v>3</v>
      </c>
      <c r="DF100">
        <f t="shared" si="58"/>
        <v>157.07</v>
      </c>
      <c r="DG100">
        <f t="shared" si="59"/>
        <v>0</v>
      </c>
      <c r="DH100">
        <f t="shared" si="60"/>
        <v>0</v>
      </c>
      <c r="DI100">
        <f t="shared" si="54"/>
        <v>0</v>
      </c>
      <c r="DJ100">
        <f t="shared" si="61"/>
        <v>157.07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ROW(Source!A129)</f>
        <v>129</v>
      </c>
      <c r="B101">
        <v>42206730</v>
      </c>
      <c r="C101">
        <v>42207215</v>
      </c>
      <c r="D101">
        <v>40171279</v>
      </c>
      <c r="E101">
        <v>1</v>
      </c>
      <c r="F101">
        <v>1</v>
      </c>
      <c r="G101">
        <v>1075</v>
      </c>
      <c r="H101">
        <v>3</v>
      </c>
      <c r="I101" t="s">
        <v>350</v>
      </c>
      <c r="J101" t="s">
        <v>351</v>
      </c>
      <c r="K101" t="s">
        <v>352</v>
      </c>
      <c r="L101">
        <v>1348</v>
      </c>
      <c r="N101">
        <v>1009</v>
      </c>
      <c r="O101" t="s">
        <v>229</v>
      </c>
      <c r="P101" t="s">
        <v>229</v>
      </c>
      <c r="Q101">
        <v>1000</v>
      </c>
      <c r="W101">
        <v>0</v>
      </c>
      <c r="X101">
        <v>431139555</v>
      </c>
      <c r="Y101">
        <f>((AT101*1)*1)</f>
        <v>2.5000000000000001E-4</v>
      </c>
      <c r="AA101">
        <v>1617949.24</v>
      </c>
      <c r="AB101">
        <v>0</v>
      </c>
      <c r="AC101">
        <v>0</v>
      </c>
      <c r="AD101">
        <v>0</v>
      </c>
      <c r="AE101">
        <v>60966</v>
      </c>
      <c r="AF101">
        <v>0</v>
      </c>
      <c r="AG101">
        <v>0</v>
      </c>
      <c r="AH101">
        <v>0</v>
      </c>
      <c r="AI101">
        <v>24.55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2.5000000000000001E-4</v>
      </c>
      <c r="AU101" t="s">
        <v>40</v>
      </c>
      <c r="AV101">
        <v>0</v>
      </c>
      <c r="AW101">
        <v>2</v>
      </c>
      <c r="AX101">
        <v>42207599</v>
      </c>
      <c r="AY101">
        <v>1</v>
      </c>
      <c r="AZ101">
        <v>0</v>
      </c>
      <c r="BA101">
        <v>115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ROUND(Y101*Source!I129,9)</f>
        <v>2.5000000000000001E-4</v>
      </c>
      <c r="CY101">
        <f t="shared" si="55"/>
        <v>1617949.24</v>
      </c>
      <c r="CZ101">
        <f t="shared" si="56"/>
        <v>60966</v>
      </c>
      <c r="DA101">
        <f t="shared" si="57"/>
        <v>24.55</v>
      </c>
      <c r="DB101">
        <f>ROUND(((ROUND(AT101*CZ101,2)*1)*1),2)</f>
        <v>15.24</v>
      </c>
      <c r="DC101">
        <f>ROUND(((ROUND(AT101*AG101,2)*1)*1),2)</f>
        <v>0</v>
      </c>
      <c r="DD101" t="s">
        <v>3</v>
      </c>
      <c r="DE101" t="s">
        <v>3</v>
      </c>
      <c r="DF101">
        <f t="shared" si="58"/>
        <v>374.18</v>
      </c>
      <c r="DG101">
        <f t="shared" si="59"/>
        <v>0</v>
      </c>
      <c r="DH101">
        <f t="shared" si="60"/>
        <v>0</v>
      </c>
      <c r="DI101">
        <f t="shared" si="54"/>
        <v>0</v>
      </c>
      <c r="DJ101">
        <f t="shared" si="61"/>
        <v>374.18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ROW(Source!A129)</f>
        <v>129</v>
      </c>
      <c r="B102">
        <v>42206730</v>
      </c>
      <c r="C102">
        <v>42207215</v>
      </c>
      <c r="D102">
        <v>40171302</v>
      </c>
      <c r="E102">
        <v>1</v>
      </c>
      <c r="F102">
        <v>1</v>
      </c>
      <c r="G102">
        <v>1075</v>
      </c>
      <c r="H102">
        <v>3</v>
      </c>
      <c r="I102" t="s">
        <v>353</v>
      </c>
      <c r="J102" t="s">
        <v>354</v>
      </c>
      <c r="K102" t="s">
        <v>355</v>
      </c>
      <c r="L102">
        <v>1348</v>
      </c>
      <c r="N102">
        <v>1009</v>
      </c>
      <c r="O102" t="s">
        <v>229</v>
      </c>
      <c r="P102" t="s">
        <v>229</v>
      </c>
      <c r="Q102">
        <v>1000</v>
      </c>
      <c r="W102">
        <v>0</v>
      </c>
      <c r="X102">
        <v>-1607696046</v>
      </c>
      <c r="Y102">
        <f>((AT102*1)*1)</f>
        <v>1E-4</v>
      </c>
      <c r="AA102">
        <v>87844.06</v>
      </c>
      <c r="AB102">
        <v>0</v>
      </c>
      <c r="AC102">
        <v>0</v>
      </c>
      <c r="AD102">
        <v>0</v>
      </c>
      <c r="AE102">
        <v>7982.5</v>
      </c>
      <c r="AF102">
        <v>0</v>
      </c>
      <c r="AG102">
        <v>0</v>
      </c>
      <c r="AH102">
        <v>0</v>
      </c>
      <c r="AI102">
        <v>10.18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1E-4</v>
      </c>
      <c r="AU102" t="s">
        <v>40</v>
      </c>
      <c r="AV102">
        <v>0</v>
      </c>
      <c r="AW102">
        <v>2</v>
      </c>
      <c r="AX102">
        <v>42207600</v>
      </c>
      <c r="AY102">
        <v>1</v>
      </c>
      <c r="AZ102">
        <v>0</v>
      </c>
      <c r="BA102">
        <v>116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ROUND(Y102*Source!I129,9)</f>
        <v>1E-4</v>
      </c>
      <c r="CY102">
        <f t="shared" si="55"/>
        <v>87844.06</v>
      </c>
      <c r="CZ102">
        <f t="shared" si="56"/>
        <v>7982.5</v>
      </c>
      <c r="DA102">
        <f t="shared" si="57"/>
        <v>10.18</v>
      </c>
      <c r="DB102">
        <f>ROUND(((ROUND(AT102*CZ102,2)*1)*1),2)</f>
        <v>0.8</v>
      </c>
      <c r="DC102">
        <f>ROUND(((ROUND(AT102*AG102,2)*1)*1),2)</f>
        <v>0</v>
      </c>
      <c r="DD102" t="s">
        <v>3</v>
      </c>
      <c r="DE102" t="s">
        <v>3</v>
      </c>
      <c r="DF102">
        <f t="shared" si="58"/>
        <v>8.1300000000000008</v>
      </c>
      <c r="DG102">
        <f t="shared" si="59"/>
        <v>0</v>
      </c>
      <c r="DH102">
        <f t="shared" si="60"/>
        <v>0</v>
      </c>
      <c r="DI102">
        <f t="shared" si="54"/>
        <v>0</v>
      </c>
      <c r="DJ102">
        <f t="shared" si="61"/>
        <v>8.1300000000000008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ROW(Source!A129)</f>
        <v>129</v>
      </c>
      <c r="B103">
        <v>42206730</v>
      </c>
      <c r="C103">
        <v>42207215</v>
      </c>
      <c r="D103">
        <v>40188433</v>
      </c>
      <c r="E103">
        <v>1</v>
      </c>
      <c r="F103">
        <v>1</v>
      </c>
      <c r="G103">
        <v>1075</v>
      </c>
      <c r="H103">
        <v>3</v>
      </c>
      <c r="I103" t="s">
        <v>265</v>
      </c>
      <c r="J103" t="s">
        <v>267</v>
      </c>
      <c r="K103" t="s">
        <v>266</v>
      </c>
      <c r="L103">
        <v>1354</v>
      </c>
      <c r="N103">
        <v>1010</v>
      </c>
      <c r="O103" t="s">
        <v>38</v>
      </c>
      <c r="P103" t="s">
        <v>38</v>
      </c>
      <c r="Q103">
        <v>1</v>
      </c>
      <c r="W103">
        <v>0</v>
      </c>
      <c r="X103">
        <v>-380516543</v>
      </c>
      <c r="Y103">
        <f>AT103</f>
        <v>4</v>
      </c>
      <c r="AA103">
        <v>188.44</v>
      </c>
      <c r="AB103">
        <v>0</v>
      </c>
      <c r="AC103">
        <v>0</v>
      </c>
      <c r="AD103">
        <v>0</v>
      </c>
      <c r="AE103">
        <v>10.050000000000001</v>
      </c>
      <c r="AF103">
        <v>0</v>
      </c>
      <c r="AG103">
        <v>0</v>
      </c>
      <c r="AH103">
        <v>0</v>
      </c>
      <c r="AI103">
        <v>18.75</v>
      </c>
      <c r="AJ103">
        <v>1</v>
      </c>
      <c r="AK103">
        <v>1</v>
      </c>
      <c r="AL103">
        <v>1</v>
      </c>
      <c r="AM103">
        <v>0</v>
      </c>
      <c r="AN103">
        <v>0</v>
      </c>
      <c r="AO103">
        <v>0</v>
      </c>
      <c r="AP103">
        <v>1</v>
      </c>
      <c r="AQ103">
        <v>0</v>
      </c>
      <c r="AR103">
        <v>0</v>
      </c>
      <c r="AS103" t="s">
        <v>3</v>
      </c>
      <c r="AT103">
        <v>4</v>
      </c>
      <c r="AU103" t="s">
        <v>3</v>
      </c>
      <c r="AV103">
        <v>0</v>
      </c>
      <c r="AW103">
        <v>1</v>
      </c>
      <c r="AX103">
        <v>-1</v>
      </c>
      <c r="AY103">
        <v>0</v>
      </c>
      <c r="AZ103">
        <v>0</v>
      </c>
      <c r="BA103" t="s">
        <v>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ROUND(Y103*Source!I129,9)</f>
        <v>4</v>
      </c>
      <c r="CY103">
        <f t="shared" si="55"/>
        <v>188.44</v>
      </c>
      <c r="CZ103">
        <f t="shared" si="56"/>
        <v>10.050000000000001</v>
      </c>
      <c r="DA103">
        <f t="shared" si="57"/>
        <v>18.75</v>
      </c>
      <c r="DB103">
        <f>ROUND(ROUND(AT103*CZ103,2),2)</f>
        <v>40.200000000000003</v>
      </c>
      <c r="DC103">
        <f>ROUND(ROUND(AT103*AG103,2),2)</f>
        <v>0</v>
      </c>
      <c r="DD103" t="s">
        <v>3</v>
      </c>
      <c r="DE103" t="s">
        <v>3</v>
      </c>
      <c r="DF103">
        <f t="shared" si="58"/>
        <v>753.76</v>
      </c>
      <c r="DG103">
        <f t="shared" si="59"/>
        <v>0</v>
      </c>
      <c r="DH103">
        <f t="shared" si="60"/>
        <v>0</v>
      </c>
      <c r="DI103">
        <f t="shared" si="54"/>
        <v>0</v>
      </c>
      <c r="DJ103">
        <f t="shared" si="61"/>
        <v>753.76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ROW(Source!A129)</f>
        <v>129</v>
      </c>
      <c r="B104">
        <v>42206730</v>
      </c>
      <c r="C104">
        <v>42207215</v>
      </c>
      <c r="D104">
        <v>40188439</v>
      </c>
      <c r="E104">
        <v>1</v>
      </c>
      <c r="F104">
        <v>1</v>
      </c>
      <c r="G104">
        <v>1075</v>
      </c>
      <c r="H104">
        <v>3</v>
      </c>
      <c r="I104" t="s">
        <v>356</v>
      </c>
      <c r="J104" t="s">
        <v>357</v>
      </c>
      <c r="K104" t="s">
        <v>358</v>
      </c>
      <c r="L104">
        <v>1356</v>
      </c>
      <c r="N104">
        <v>1010</v>
      </c>
      <c r="O104" t="s">
        <v>359</v>
      </c>
      <c r="P104" t="s">
        <v>359</v>
      </c>
      <c r="Q104">
        <v>1000</v>
      </c>
      <c r="W104">
        <v>0</v>
      </c>
      <c r="X104">
        <v>-1780628812</v>
      </c>
      <c r="Y104">
        <f>((AT104*1)*1)</f>
        <v>0.01</v>
      </c>
      <c r="AA104">
        <v>1656.48</v>
      </c>
      <c r="AB104">
        <v>0</v>
      </c>
      <c r="AC104">
        <v>0</v>
      </c>
      <c r="AD104">
        <v>0</v>
      </c>
      <c r="AE104">
        <v>226.68</v>
      </c>
      <c r="AF104">
        <v>0</v>
      </c>
      <c r="AG104">
        <v>0</v>
      </c>
      <c r="AH104">
        <v>0</v>
      </c>
      <c r="AI104">
        <v>6.76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0.01</v>
      </c>
      <c r="AU104" t="s">
        <v>40</v>
      </c>
      <c r="AV104">
        <v>0</v>
      </c>
      <c r="AW104">
        <v>2</v>
      </c>
      <c r="AX104">
        <v>42207601</v>
      </c>
      <c r="AY104">
        <v>1</v>
      </c>
      <c r="AZ104">
        <v>0</v>
      </c>
      <c r="BA104">
        <v>117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ROUND(Y104*Source!I129,9)</f>
        <v>0.01</v>
      </c>
      <c r="CY104">
        <f t="shared" si="55"/>
        <v>1656.48</v>
      </c>
      <c r="CZ104">
        <f t="shared" si="56"/>
        <v>226.68</v>
      </c>
      <c r="DA104">
        <f t="shared" si="57"/>
        <v>6.76</v>
      </c>
      <c r="DB104">
        <f>ROUND(((ROUND(AT104*CZ104,2)*1)*1),2)</f>
        <v>2.27</v>
      </c>
      <c r="DC104">
        <f>ROUND(((ROUND(AT104*AG104,2)*1)*1),2)</f>
        <v>0</v>
      </c>
      <c r="DD104" t="s">
        <v>3</v>
      </c>
      <c r="DE104" t="s">
        <v>3</v>
      </c>
      <c r="DF104">
        <f t="shared" si="58"/>
        <v>15.32</v>
      </c>
      <c r="DG104">
        <f t="shared" si="59"/>
        <v>0</v>
      </c>
      <c r="DH104">
        <f t="shared" si="60"/>
        <v>0</v>
      </c>
      <c r="DI104">
        <f t="shared" si="54"/>
        <v>0</v>
      </c>
      <c r="DJ104">
        <f t="shared" si="61"/>
        <v>15.32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ROW(Source!A129)</f>
        <v>129</v>
      </c>
      <c r="B105">
        <v>42206730</v>
      </c>
      <c r="C105">
        <v>42207215</v>
      </c>
      <c r="D105">
        <v>40188100</v>
      </c>
      <c r="E105">
        <v>1</v>
      </c>
      <c r="F105">
        <v>1</v>
      </c>
      <c r="G105">
        <v>1075</v>
      </c>
      <c r="H105">
        <v>3</v>
      </c>
      <c r="I105" t="s">
        <v>360</v>
      </c>
      <c r="J105" t="s">
        <v>361</v>
      </c>
      <c r="K105" t="s">
        <v>362</v>
      </c>
      <c r="L105">
        <v>1301</v>
      </c>
      <c r="N105">
        <v>1003</v>
      </c>
      <c r="O105" t="s">
        <v>363</v>
      </c>
      <c r="P105" t="s">
        <v>363</v>
      </c>
      <c r="Q105">
        <v>1</v>
      </c>
      <c r="W105">
        <v>0</v>
      </c>
      <c r="X105">
        <v>1183683129</v>
      </c>
      <c r="Y105">
        <f>((AT105*1)*1)</f>
        <v>2.4500000000000002</v>
      </c>
      <c r="AA105">
        <v>5.0999999999999996</v>
      </c>
      <c r="AB105">
        <v>0</v>
      </c>
      <c r="AC105">
        <v>0</v>
      </c>
      <c r="AD105">
        <v>0</v>
      </c>
      <c r="AE105">
        <v>0.7</v>
      </c>
      <c r="AF105">
        <v>0</v>
      </c>
      <c r="AG105">
        <v>0</v>
      </c>
      <c r="AH105">
        <v>0</v>
      </c>
      <c r="AI105">
        <v>6.74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2.4500000000000002</v>
      </c>
      <c r="AU105" t="s">
        <v>40</v>
      </c>
      <c r="AV105">
        <v>0</v>
      </c>
      <c r="AW105">
        <v>2</v>
      </c>
      <c r="AX105">
        <v>42207602</v>
      </c>
      <c r="AY105">
        <v>1</v>
      </c>
      <c r="AZ105">
        <v>0</v>
      </c>
      <c r="BA105">
        <v>118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ROUND(Y105*Source!I129,9)</f>
        <v>2.4500000000000002</v>
      </c>
      <c r="CY105">
        <f t="shared" si="55"/>
        <v>5.0999999999999996</v>
      </c>
      <c r="CZ105">
        <f t="shared" si="56"/>
        <v>0.7</v>
      </c>
      <c r="DA105">
        <f t="shared" si="57"/>
        <v>6.74</v>
      </c>
      <c r="DB105">
        <f>ROUND(((ROUND(AT105*CZ105,2)*1)*1),2)</f>
        <v>1.72</v>
      </c>
      <c r="DC105">
        <f>ROUND(((ROUND(AT105*AG105,2)*1)*1),2)</f>
        <v>0</v>
      </c>
      <c r="DD105" t="s">
        <v>3</v>
      </c>
      <c r="DE105" t="s">
        <v>3</v>
      </c>
      <c r="DF105">
        <f t="shared" si="58"/>
        <v>11.56</v>
      </c>
      <c r="DG105">
        <f t="shared" si="59"/>
        <v>0</v>
      </c>
      <c r="DH105">
        <f t="shared" si="60"/>
        <v>0</v>
      </c>
      <c r="DI105">
        <f t="shared" si="54"/>
        <v>0</v>
      </c>
      <c r="DJ105">
        <f t="shared" si="61"/>
        <v>11.56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ROW(Source!A129)</f>
        <v>129</v>
      </c>
      <c r="B106">
        <v>42206730</v>
      </c>
      <c r="C106">
        <v>42207215</v>
      </c>
      <c r="D106">
        <v>40188102</v>
      </c>
      <c r="E106">
        <v>1</v>
      </c>
      <c r="F106">
        <v>1</v>
      </c>
      <c r="G106">
        <v>1075</v>
      </c>
      <c r="H106">
        <v>3</v>
      </c>
      <c r="I106" t="s">
        <v>364</v>
      </c>
      <c r="J106" t="s">
        <v>365</v>
      </c>
      <c r="K106" t="s">
        <v>366</v>
      </c>
      <c r="L106">
        <v>1356</v>
      </c>
      <c r="N106">
        <v>1010</v>
      </c>
      <c r="O106" t="s">
        <v>359</v>
      </c>
      <c r="P106" t="s">
        <v>359</v>
      </c>
      <c r="Q106">
        <v>1000</v>
      </c>
      <c r="W106">
        <v>0</v>
      </c>
      <c r="X106">
        <v>1618917101</v>
      </c>
      <c r="Y106">
        <f>((AT106*1)*1)</f>
        <v>2.0799999999999999E-2</v>
      </c>
      <c r="AA106">
        <v>229.8</v>
      </c>
      <c r="AB106">
        <v>0</v>
      </c>
      <c r="AC106">
        <v>0</v>
      </c>
      <c r="AD106">
        <v>0</v>
      </c>
      <c r="AE106">
        <v>6.44</v>
      </c>
      <c r="AF106">
        <v>0</v>
      </c>
      <c r="AG106">
        <v>0</v>
      </c>
      <c r="AH106">
        <v>0</v>
      </c>
      <c r="AI106">
        <v>33.01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2.0799999999999999E-2</v>
      </c>
      <c r="AU106" t="s">
        <v>40</v>
      </c>
      <c r="AV106">
        <v>0</v>
      </c>
      <c r="AW106">
        <v>2</v>
      </c>
      <c r="AX106">
        <v>42207603</v>
      </c>
      <c r="AY106">
        <v>1</v>
      </c>
      <c r="AZ106">
        <v>0</v>
      </c>
      <c r="BA106">
        <v>119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ROUND(Y106*Source!I129,9)</f>
        <v>2.0799999999999999E-2</v>
      </c>
      <c r="CY106">
        <f t="shared" si="55"/>
        <v>229.8</v>
      </c>
      <c r="CZ106">
        <f t="shared" si="56"/>
        <v>6.44</v>
      </c>
      <c r="DA106">
        <f t="shared" si="57"/>
        <v>33.01</v>
      </c>
      <c r="DB106">
        <f>ROUND(((ROUND(AT106*CZ106,2)*1)*1),2)</f>
        <v>0.13</v>
      </c>
      <c r="DC106">
        <f>ROUND(((ROUND(AT106*AG106,2)*1)*1),2)</f>
        <v>0</v>
      </c>
      <c r="DD106" t="s">
        <v>3</v>
      </c>
      <c r="DE106" t="s">
        <v>3</v>
      </c>
      <c r="DF106">
        <f t="shared" si="58"/>
        <v>4.42</v>
      </c>
      <c r="DG106">
        <f t="shared" si="59"/>
        <v>0</v>
      </c>
      <c r="DH106">
        <f t="shared" si="60"/>
        <v>0</v>
      </c>
      <c r="DI106">
        <f t="shared" si="54"/>
        <v>0</v>
      </c>
      <c r="DJ106">
        <f t="shared" si="61"/>
        <v>4.42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ROW(Source!A133)</f>
        <v>133</v>
      </c>
      <c r="B107">
        <v>42206730</v>
      </c>
      <c r="C107">
        <v>42207247</v>
      </c>
      <c r="D107">
        <v>40201333</v>
      </c>
      <c r="E107">
        <v>1</v>
      </c>
      <c r="F107">
        <v>1</v>
      </c>
      <c r="G107">
        <v>1075</v>
      </c>
      <c r="H107">
        <v>2</v>
      </c>
      <c r="I107" t="s">
        <v>474</v>
      </c>
      <c r="J107" t="s">
        <v>475</v>
      </c>
      <c r="K107" t="s">
        <v>476</v>
      </c>
      <c r="L107">
        <v>1368</v>
      </c>
      <c r="N107">
        <v>1011</v>
      </c>
      <c r="O107" t="s">
        <v>327</v>
      </c>
      <c r="P107" t="s">
        <v>327</v>
      </c>
      <c r="Q107">
        <v>1</v>
      </c>
      <c r="W107">
        <v>0</v>
      </c>
      <c r="X107">
        <v>1462491306</v>
      </c>
      <c r="Y107">
        <f>((AT107*1.2)*1.1)</f>
        <v>1.8480000000000001</v>
      </c>
      <c r="AA107">
        <v>0</v>
      </c>
      <c r="AB107">
        <v>1.06</v>
      </c>
      <c r="AC107">
        <v>0</v>
      </c>
      <c r="AD107">
        <v>0</v>
      </c>
      <c r="AE107">
        <v>0</v>
      </c>
      <c r="AF107">
        <v>0.12</v>
      </c>
      <c r="AG107">
        <v>0</v>
      </c>
      <c r="AH107">
        <v>0</v>
      </c>
      <c r="AI107">
        <v>1</v>
      </c>
      <c r="AJ107">
        <v>8.83</v>
      </c>
      <c r="AK107">
        <v>46.67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1.4</v>
      </c>
      <c r="AU107" t="s">
        <v>389</v>
      </c>
      <c r="AV107">
        <v>0</v>
      </c>
      <c r="AW107">
        <v>2</v>
      </c>
      <c r="AX107">
        <v>42207253</v>
      </c>
      <c r="AY107">
        <v>1</v>
      </c>
      <c r="AZ107">
        <v>0</v>
      </c>
      <c r="BA107">
        <v>123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ROUND(Y107*Source!I133*DO107,9)</f>
        <v>0</v>
      </c>
      <c r="CX107">
        <f>ROUND(Y107*Source!I133,9)</f>
        <v>7.3920000000000003</v>
      </c>
      <c r="CY107">
        <f>AB107</f>
        <v>1.06</v>
      </c>
      <c r="CZ107">
        <f>AF107</f>
        <v>0.12</v>
      </c>
      <c r="DA107">
        <f>AJ107</f>
        <v>8.83</v>
      </c>
      <c r="DB107">
        <f>ROUND(((ROUND(AT107*CZ107,2)*1.2)*1.1),2)</f>
        <v>0.22</v>
      </c>
      <c r="DC107">
        <f>ROUND(((ROUND(AT107*AG107,2)*1.2)*1.1),2)</f>
        <v>0</v>
      </c>
      <c r="DD107" t="s">
        <v>3</v>
      </c>
      <c r="DE107" t="s">
        <v>3</v>
      </c>
      <c r="DF107">
        <f>ROUND(ROUND(AE107,2)*CX107,2)</f>
        <v>0</v>
      </c>
      <c r="DG107">
        <f>ROUND(ROUND(AF107*AJ107,2)*CX107,2)</f>
        <v>7.84</v>
      </c>
      <c r="DH107">
        <f>ROUND(ROUND(AG107*AK107,2)*CX107,2)</f>
        <v>0</v>
      </c>
      <c r="DI107">
        <f t="shared" si="54"/>
        <v>0</v>
      </c>
      <c r="DJ107">
        <f>DG107</f>
        <v>7.84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ROW(Source!A133)</f>
        <v>133</v>
      </c>
      <c r="B108">
        <v>42206730</v>
      </c>
      <c r="C108">
        <v>42207247</v>
      </c>
      <c r="D108">
        <v>40201492</v>
      </c>
      <c r="E108">
        <v>1</v>
      </c>
      <c r="F108">
        <v>1</v>
      </c>
      <c r="G108">
        <v>1075</v>
      </c>
      <c r="H108">
        <v>2</v>
      </c>
      <c r="I108" t="s">
        <v>324</v>
      </c>
      <c r="J108" t="s">
        <v>325</v>
      </c>
      <c r="K108" t="s">
        <v>326</v>
      </c>
      <c r="L108">
        <v>1368</v>
      </c>
      <c r="N108">
        <v>1011</v>
      </c>
      <c r="O108" t="s">
        <v>327</v>
      </c>
      <c r="P108" t="s">
        <v>327</v>
      </c>
      <c r="Q108">
        <v>1</v>
      </c>
      <c r="W108">
        <v>0</v>
      </c>
      <c r="X108">
        <v>322366203</v>
      </c>
      <c r="Y108">
        <f>((AT108*1.2)*1.1)</f>
        <v>2.6400000000000003E-2</v>
      </c>
      <c r="AA108">
        <v>0</v>
      </c>
      <c r="AB108">
        <v>1249.82</v>
      </c>
      <c r="AC108">
        <v>588.98</v>
      </c>
      <c r="AD108">
        <v>0</v>
      </c>
      <c r="AE108">
        <v>0</v>
      </c>
      <c r="AF108">
        <v>83.1</v>
      </c>
      <c r="AG108">
        <v>12.62</v>
      </c>
      <c r="AH108">
        <v>0</v>
      </c>
      <c r="AI108">
        <v>1</v>
      </c>
      <c r="AJ108">
        <v>15.04</v>
      </c>
      <c r="AK108">
        <v>46.67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0.02</v>
      </c>
      <c r="AU108" t="s">
        <v>389</v>
      </c>
      <c r="AV108">
        <v>0</v>
      </c>
      <c r="AW108">
        <v>2</v>
      </c>
      <c r="AX108">
        <v>42207254</v>
      </c>
      <c r="AY108">
        <v>1</v>
      </c>
      <c r="AZ108">
        <v>0</v>
      </c>
      <c r="BA108">
        <v>124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ROUND(Y108*Source!I133*DO108,9)</f>
        <v>0</v>
      </c>
      <c r="CX108">
        <f>ROUND(Y108*Source!I133,9)</f>
        <v>0.1056</v>
      </c>
      <c r="CY108">
        <f>AB108</f>
        <v>1249.82</v>
      </c>
      <c r="CZ108">
        <f>AF108</f>
        <v>83.1</v>
      </c>
      <c r="DA108">
        <f>AJ108</f>
        <v>15.04</v>
      </c>
      <c r="DB108">
        <f>ROUND(((ROUND(AT108*CZ108,2)*1.2)*1.1),2)</f>
        <v>2.19</v>
      </c>
      <c r="DC108">
        <f>ROUND(((ROUND(AT108*AG108,2)*1.2)*1.1),2)</f>
        <v>0.33</v>
      </c>
      <c r="DD108" t="s">
        <v>3</v>
      </c>
      <c r="DE108" t="s">
        <v>3</v>
      </c>
      <c r="DF108">
        <f>ROUND(ROUND(AE108,2)*CX108,2)</f>
        <v>0</v>
      </c>
      <c r="DG108">
        <f>ROUND(ROUND(AF108*AJ108,2)*CX108,2)</f>
        <v>131.97999999999999</v>
      </c>
      <c r="DH108">
        <f>ROUND(ROUND(AG108*AK108,2)*CX108,2)</f>
        <v>62.2</v>
      </c>
      <c r="DI108">
        <f t="shared" si="54"/>
        <v>0</v>
      </c>
      <c r="DJ108">
        <f>DG108</f>
        <v>131.97999999999999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ROW(Source!A133)</f>
        <v>133</v>
      </c>
      <c r="B109">
        <v>42206730</v>
      </c>
      <c r="C109">
        <v>42207247</v>
      </c>
      <c r="D109">
        <v>40172548</v>
      </c>
      <c r="E109">
        <v>1</v>
      </c>
      <c r="F109">
        <v>1</v>
      </c>
      <c r="G109">
        <v>1075</v>
      </c>
      <c r="H109">
        <v>3</v>
      </c>
      <c r="I109" t="s">
        <v>477</v>
      </c>
      <c r="J109" t="s">
        <v>478</v>
      </c>
      <c r="K109" t="s">
        <v>479</v>
      </c>
      <c r="L109">
        <v>1346</v>
      </c>
      <c r="N109">
        <v>1009</v>
      </c>
      <c r="O109" t="s">
        <v>187</v>
      </c>
      <c r="P109" t="s">
        <v>187</v>
      </c>
      <c r="Q109">
        <v>1</v>
      </c>
      <c r="W109">
        <v>0</v>
      </c>
      <c r="X109">
        <v>-1395082354</v>
      </c>
      <c r="Y109">
        <f>((AT109*1)*1)</f>
        <v>4.3902999999999999</v>
      </c>
      <c r="AA109">
        <v>60.88</v>
      </c>
      <c r="AB109">
        <v>0</v>
      </c>
      <c r="AC109">
        <v>0</v>
      </c>
      <c r="AD109">
        <v>0</v>
      </c>
      <c r="AE109">
        <v>6.27</v>
      </c>
      <c r="AF109">
        <v>0</v>
      </c>
      <c r="AG109">
        <v>0</v>
      </c>
      <c r="AH109">
        <v>0</v>
      </c>
      <c r="AI109">
        <v>9.7100000000000009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4.3902999999999999</v>
      </c>
      <c r="AU109" t="s">
        <v>40</v>
      </c>
      <c r="AV109">
        <v>0</v>
      </c>
      <c r="AW109">
        <v>2</v>
      </c>
      <c r="AX109">
        <v>42207255</v>
      </c>
      <c r="AY109">
        <v>1</v>
      </c>
      <c r="AZ109">
        <v>0</v>
      </c>
      <c r="BA109">
        <v>125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ROUND(Y109*Source!I133,9)</f>
        <v>17.561199999999999</v>
      </c>
      <c r="CY109">
        <f>AA109</f>
        <v>60.88</v>
      </c>
      <c r="CZ109">
        <f>AE109</f>
        <v>6.27</v>
      </c>
      <c r="DA109">
        <f>AI109</f>
        <v>9.7100000000000009</v>
      </c>
      <c r="DB109">
        <f>ROUND(((ROUND(AT109*CZ109,2)*1)*1),2)</f>
        <v>27.53</v>
      </c>
      <c r="DC109">
        <f>ROUND(((ROUND(AT109*AG109,2)*1)*1),2)</f>
        <v>0</v>
      </c>
      <c r="DD109" t="s">
        <v>3</v>
      </c>
      <c r="DE109" t="s">
        <v>3</v>
      </c>
      <c r="DF109">
        <f>ROUND(ROUND(AE109*AI109,2)*CX109,2)</f>
        <v>1069.1300000000001</v>
      </c>
      <c r="DG109">
        <f>ROUND(ROUND(AF109,2)*CX109,2)</f>
        <v>0</v>
      </c>
      <c r="DH109">
        <f>ROUND(ROUND(AG109,2)*CX109,2)</f>
        <v>0</v>
      </c>
      <c r="DI109">
        <f t="shared" si="54"/>
        <v>0</v>
      </c>
      <c r="DJ109">
        <f>DF109</f>
        <v>1069.1300000000001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ROW(Source!A133)</f>
        <v>133</v>
      </c>
      <c r="B110">
        <v>42206730</v>
      </c>
      <c r="C110">
        <v>42207247</v>
      </c>
      <c r="D110">
        <v>40159610</v>
      </c>
      <c r="E110">
        <v>1075</v>
      </c>
      <c r="F110">
        <v>1</v>
      </c>
      <c r="G110">
        <v>1075</v>
      </c>
      <c r="H110">
        <v>3</v>
      </c>
      <c r="I110" t="s">
        <v>367</v>
      </c>
      <c r="J110" t="s">
        <v>3</v>
      </c>
      <c r="K110" t="s">
        <v>368</v>
      </c>
      <c r="L110">
        <v>1191</v>
      </c>
      <c r="N110">
        <v>1013</v>
      </c>
      <c r="O110" t="s">
        <v>369</v>
      </c>
      <c r="P110" t="s">
        <v>369</v>
      </c>
      <c r="Q110">
        <v>1</v>
      </c>
      <c r="W110">
        <v>0</v>
      </c>
      <c r="X110">
        <v>117008073</v>
      </c>
      <c r="Y110">
        <f>((AT110*1.2)*1.1)</f>
        <v>19.733999999999998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9.8000000000000007</v>
      </c>
      <c r="AJ110">
        <v>1</v>
      </c>
      <c r="AK110">
        <v>1</v>
      </c>
      <c r="AL110">
        <v>1</v>
      </c>
      <c r="AM110">
        <v>5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14.95</v>
      </c>
      <c r="AU110" t="s">
        <v>41</v>
      </c>
      <c r="AV110">
        <v>0</v>
      </c>
      <c r="AW110">
        <v>2</v>
      </c>
      <c r="AX110">
        <v>42207252</v>
      </c>
      <c r="AY110">
        <v>1</v>
      </c>
      <c r="AZ110">
        <v>2048</v>
      </c>
      <c r="BA110">
        <v>127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ROUND(Y110*Source!I133,9)</f>
        <v>78.936000000000007</v>
      </c>
      <c r="CY110">
        <f>AA110</f>
        <v>0</v>
      </c>
      <c r="CZ110">
        <f>AE110</f>
        <v>0</v>
      </c>
      <c r="DA110">
        <f>AI110</f>
        <v>9.8000000000000007</v>
      </c>
      <c r="DB110">
        <f>ROUND(((ROUND(AT110*CZ110,2)*1.2)*1.1),2)</f>
        <v>0</v>
      </c>
      <c r="DC110">
        <f>ROUND(((ROUND(AT110*AG110,2)*1.2)*1.1),2)</f>
        <v>0</v>
      </c>
      <c r="DD110" t="s">
        <v>3</v>
      </c>
      <c r="DE110" t="s">
        <v>3</v>
      </c>
      <c r="DF110">
        <f>ROUND(ROUND(AE110*AI110,2)*CX110,2)</f>
        <v>0</v>
      </c>
      <c r="DG110">
        <f>ROUND(ROUND(AF110,2)*CX110,2)</f>
        <v>0</v>
      </c>
      <c r="DH110">
        <f>ROUND(ROUND(AG110,2)*CX110,2)</f>
        <v>0</v>
      </c>
      <c r="DI110">
        <f t="shared" si="54"/>
        <v>0</v>
      </c>
      <c r="DJ110">
        <f>DF110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ROW(Source!A135)</f>
        <v>135</v>
      </c>
      <c r="B111">
        <v>42206730</v>
      </c>
      <c r="C111">
        <v>42207258</v>
      </c>
      <c r="D111">
        <v>40201492</v>
      </c>
      <c r="E111">
        <v>1</v>
      </c>
      <c r="F111">
        <v>1</v>
      </c>
      <c r="G111">
        <v>1075</v>
      </c>
      <c r="H111">
        <v>2</v>
      </c>
      <c r="I111" t="s">
        <v>324</v>
      </c>
      <c r="J111" t="s">
        <v>325</v>
      </c>
      <c r="K111" t="s">
        <v>326</v>
      </c>
      <c r="L111">
        <v>1368</v>
      </c>
      <c r="N111">
        <v>1011</v>
      </c>
      <c r="O111" t="s">
        <v>327</v>
      </c>
      <c r="P111" t="s">
        <v>327</v>
      </c>
      <c r="Q111">
        <v>1</v>
      </c>
      <c r="W111">
        <v>0</v>
      </c>
      <c r="X111">
        <v>322366203</v>
      </c>
      <c r="Y111">
        <f>((AT111*1.2)*1.1)</f>
        <v>5.2800000000000007E-2</v>
      </c>
      <c r="AA111">
        <v>0</v>
      </c>
      <c r="AB111">
        <v>1249.82</v>
      </c>
      <c r="AC111">
        <v>588.98</v>
      </c>
      <c r="AD111">
        <v>0</v>
      </c>
      <c r="AE111">
        <v>0</v>
      </c>
      <c r="AF111">
        <v>83.1</v>
      </c>
      <c r="AG111">
        <v>12.62</v>
      </c>
      <c r="AH111">
        <v>0</v>
      </c>
      <c r="AI111">
        <v>1</v>
      </c>
      <c r="AJ111">
        <v>15.04</v>
      </c>
      <c r="AK111">
        <v>46.67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0.04</v>
      </c>
      <c r="AU111" t="s">
        <v>389</v>
      </c>
      <c r="AV111">
        <v>0</v>
      </c>
      <c r="AW111">
        <v>2</v>
      </c>
      <c r="AX111">
        <v>42207263</v>
      </c>
      <c r="AY111">
        <v>1</v>
      </c>
      <c r="AZ111">
        <v>0</v>
      </c>
      <c r="BA111">
        <v>128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ROUND(Y111*Source!I135*DO111,9)</f>
        <v>0</v>
      </c>
      <c r="CX111">
        <f>ROUND(Y111*Source!I135,9)</f>
        <v>0.2112</v>
      </c>
      <c r="CY111">
        <f>AB111</f>
        <v>1249.82</v>
      </c>
      <c r="CZ111">
        <f>AF111</f>
        <v>83.1</v>
      </c>
      <c r="DA111">
        <f>AJ111</f>
        <v>15.04</v>
      </c>
      <c r="DB111">
        <f>ROUND(((ROUND(AT111*CZ111,2)*1.2)*1.1),2)</f>
        <v>4.38</v>
      </c>
      <c r="DC111">
        <f>ROUND(((ROUND(AT111*AG111,2)*1.2)*1.1),2)</f>
        <v>0.66</v>
      </c>
      <c r="DD111" t="s">
        <v>3</v>
      </c>
      <c r="DE111" t="s">
        <v>3</v>
      </c>
      <c r="DF111">
        <f>ROUND(ROUND(AE111,2)*CX111,2)</f>
        <v>0</v>
      </c>
      <c r="DG111">
        <f>ROUND(ROUND(AF111*AJ111,2)*CX111,2)</f>
        <v>263.95999999999998</v>
      </c>
      <c r="DH111">
        <f>ROUND(ROUND(AG111*AK111,2)*CX111,2)</f>
        <v>124.39</v>
      </c>
      <c r="DI111">
        <f t="shared" si="54"/>
        <v>0</v>
      </c>
      <c r="DJ111">
        <f>DG111</f>
        <v>263.95999999999998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ROW(Source!A135)</f>
        <v>135</v>
      </c>
      <c r="B112">
        <v>42206730</v>
      </c>
      <c r="C112">
        <v>42207258</v>
      </c>
      <c r="D112">
        <v>40172764</v>
      </c>
      <c r="E112">
        <v>1</v>
      </c>
      <c r="F112">
        <v>1</v>
      </c>
      <c r="G112">
        <v>1075</v>
      </c>
      <c r="H112">
        <v>3</v>
      </c>
      <c r="I112" t="s">
        <v>373</v>
      </c>
      <c r="J112" t="s">
        <v>374</v>
      </c>
      <c r="K112" t="s">
        <v>375</v>
      </c>
      <c r="L112">
        <v>1346</v>
      </c>
      <c r="N112">
        <v>1009</v>
      </c>
      <c r="O112" t="s">
        <v>187</v>
      </c>
      <c r="P112" t="s">
        <v>187</v>
      </c>
      <c r="Q112">
        <v>1</v>
      </c>
      <c r="W112">
        <v>0</v>
      </c>
      <c r="X112">
        <v>1029481213</v>
      </c>
      <c r="Y112">
        <f>((AT112*1)*1)</f>
        <v>0.1</v>
      </c>
      <c r="AA112">
        <v>510.42</v>
      </c>
      <c r="AB112">
        <v>0</v>
      </c>
      <c r="AC112">
        <v>0</v>
      </c>
      <c r="AD112">
        <v>0</v>
      </c>
      <c r="AE112">
        <v>87.4</v>
      </c>
      <c r="AF112">
        <v>0</v>
      </c>
      <c r="AG112">
        <v>0</v>
      </c>
      <c r="AH112">
        <v>0</v>
      </c>
      <c r="AI112">
        <v>5.84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0.1</v>
      </c>
      <c r="AU112" t="s">
        <v>40</v>
      </c>
      <c r="AV112">
        <v>0</v>
      </c>
      <c r="AW112">
        <v>2</v>
      </c>
      <c r="AX112">
        <v>42207264</v>
      </c>
      <c r="AY112">
        <v>1</v>
      </c>
      <c r="AZ112">
        <v>0</v>
      </c>
      <c r="BA112">
        <v>129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ROUND(Y112*Source!I135,9)</f>
        <v>0.4</v>
      </c>
      <c r="CY112">
        <f t="shared" ref="CY112:CY118" si="62">AA112</f>
        <v>510.42</v>
      </c>
      <c r="CZ112">
        <f t="shared" ref="CZ112:CZ118" si="63">AE112</f>
        <v>87.4</v>
      </c>
      <c r="DA112">
        <f t="shared" ref="DA112:DA118" si="64">AI112</f>
        <v>5.84</v>
      </c>
      <c r="DB112">
        <f>ROUND(((ROUND(AT112*CZ112,2)*1)*1),2)</f>
        <v>8.74</v>
      </c>
      <c r="DC112">
        <f>ROUND(((ROUND(AT112*AG112,2)*1)*1),2)</f>
        <v>0</v>
      </c>
      <c r="DD112" t="s">
        <v>3</v>
      </c>
      <c r="DE112" t="s">
        <v>3</v>
      </c>
      <c r="DF112">
        <f t="shared" ref="DF112:DF118" si="65">ROUND(ROUND(AE112*AI112,2)*CX112,2)</f>
        <v>204.17</v>
      </c>
      <c r="DG112">
        <f t="shared" ref="DG112:DG118" si="66">ROUND(ROUND(AF112,2)*CX112,2)</f>
        <v>0</v>
      </c>
      <c r="DH112">
        <f t="shared" ref="DH112:DH118" si="67">ROUND(ROUND(AG112,2)*CX112,2)</f>
        <v>0</v>
      </c>
      <c r="DI112">
        <f t="shared" si="54"/>
        <v>0</v>
      </c>
      <c r="DJ112">
        <f t="shared" ref="DJ112:DJ118" si="68">DF112</f>
        <v>204.17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ROW(Source!A135)</f>
        <v>135</v>
      </c>
      <c r="B113">
        <v>42206730</v>
      </c>
      <c r="C113">
        <v>42207258</v>
      </c>
      <c r="D113">
        <v>40159610</v>
      </c>
      <c r="E113">
        <v>1075</v>
      </c>
      <c r="F113">
        <v>1</v>
      </c>
      <c r="G113">
        <v>1075</v>
      </c>
      <c r="H113">
        <v>3</v>
      </c>
      <c r="I113" t="s">
        <v>367</v>
      </c>
      <c r="J113" t="s">
        <v>3</v>
      </c>
      <c r="K113" t="s">
        <v>368</v>
      </c>
      <c r="L113">
        <v>1191</v>
      </c>
      <c r="N113">
        <v>1013</v>
      </c>
      <c r="O113" t="s">
        <v>369</v>
      </c>
      <c r="P113" t="s">
        <v>369</v>
      </c>
      <c r="Q113">
        <v>1</v>
      </c>
      <c r="W113">
        <v>0</v>
      </c>
      <c r="X113">
        <v>117008073</v>
      </c>
      <c r="Y113">
        <f>((AT113*1.2)*1.1)</f>
        <v>1.4388000000000001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9.8000000000000007</v>
      </c>
      <c r="AJ113">
        <v>1</v>
      </c>
      <c r="AK113">
        <v>1</v>
      </c>
      <c r="AL113">
        <v>1</v>
      </c>
      <c r="AM113">
        <v>5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1.0900000000000001</v>
      </c>
      <c r="AU113" t="s">
        <v>41</v>
      </c>
      <c r="AV113">
        <v>0</v>
      </c>
      <c r="AW113">
        <v>2</v>
      </c>
      <c r="AX113">
        <v>42207262</v>
      </c>
      <c r="AY113">
        <v>1</v>
      </c>
      <c r="AZ113">
        <v>2048</v>
      </c>
      <c r="BA113">
        <v>132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ROUND(Y113*Source!I135,9)</f>
        <v>5.7552000000000003</v>
      </c>
      <c r="CY113">
        <f t="shared" si="62"/>
        <v>0</v>
      </c>
      <c r="CZ113">
        <f t="shared" si="63"/>
        <v>0</v>
      </c>
      <c r="DA113">
        <f t="shared" si="64"/>
        <v>9.8000000000000007</v>
      </c>
      <c r="DB113">
        <f>ROUND(((ROUND(AT113*CZ113,2)*1.2)*1.1),2)</f>
        <v>0</v>
      </c>
      <c r="DC113">
        <f>ROUND(((ROUND(AT113*AG113,2)*1.2)*1.1),2)</f>
        <v>0</v>
      </c>
      <c r="DD113" t="s">
        <v>3</v>
      </c>
      <c r="DE113" t="s">
        <v>3</v>
      </c>
      <c r="DF113">
        <f t="shared" si="65"/>
        <v>0</v>
      </c>
      <c r="DG113">
        <f t="shared" si="66"/>
        <v>0</v>
      </c>
      <c r="DH113">
        <f t="shared" si="67"/>
        <v>0</v>
      </c>
      <c r="DI113">
        <f t="shared" si="54"/>
        <v>0</v>
      </c>
      <c r="DJ113">
        <f t="shared" si="68"/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ROW(Source!A136)</f>
        <v>136</v>
      </c>
      <c r="B114">
        <v>42206730</v>
      </c>
      <c r="C114">
        <v>42207268</v>
      </c>
      <c r="D114">
        <v>40159610</v>
      </c>
      <c r="E114">
        <v>1075</v>
      </c>
      <c r="F114">
        <v>1</v>
      </c>
      <c r="G114">
        <v>1075</v>
      </c>
      <c r="H114">
        <v>3</v>
      </c>
      <c r="I114" t="s">
        <v>367</v>
      </c>
      <c r="J114" t="s">
        <v>3</v>
      </c>
      <c r="K114" t="s">
        <v>368</v>
      </c>
      <c r="L114">
        <v>1191</v>
      </c>
      <c r="N114">
        <v>1013</v>
      </c>
      <c r="O114" t="s">
        <v>369</v>
      </c>
      <c r="P114" t="s">
        <v>369</v>
      </c>
      <c r="Q114">
        <v>1</v>
      </c>
      <c r="W114">
        <v>0</v>
      </c>
      <c r="X114">
        <v>117008073</v>
      </c>
      <c r="Y114">
        <f>(AT114*1.2)</f>
        <v>0.58799999999999997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9.8000000000000007</v>
      </c>
      <c r="AJ114">
        <v>1</v>
      </c>
      <c r="AK114">
        <v>1</v>
      </c>
      <c r="AL114">
        <v>1</v>
      </c>
      <c r="AM114">
        <v>5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0.49</v>
      </c>
      <c r="AU114" t="s">
        <v>201</v>
      </c>
      <c r="AV114">
        <v>0</v>
      </c>
      <c r="AW114">
        <v>2</v>
      </c>
      <c r="AX114">
        <v>42207270</v>
      </c>
      <c r="AY114">
        <v>1</v>
      </c>
      <c r="AZ114">
        <v>2048</v>
      </c>
      <c r="BA114">
        <v>133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ROUND(Y114*Source!I136,9)</f>
        <v>2.3519999999999999</v>
      </c>
      <c r="CY114">
        <f t="shared" si="62"/>
        <v>0</v>
      </c>
      <c r="CZ114">
        <f t="shared" si="63"/>
        <v>0</v>
      </c>
      <c r="DA114">
        <f t="shared" si="64"/>
        <v>9.8000000000000007</v>
      </c>
      <c r="DB114">
        <f>ROUND((ROUND(AT114*CZ114,2)*1.2),2)</f>
        <v>0</v>
      </c>
      <c r="DC114">
        <f>ROUND((ROUND(AT114*AG114,2)*1.2),2)</f>
        <v>0</v>
      </c>
      <c r="DD114" t="s">
        <v>3</v>
      </c>
      <c r="DE114" t="s">
        <v>3</v>
      </c>
      <c r="DF114">
        <f t="shared" si="65"/>
        <v>0</v>
      </c>
      <c r="DG114">
        <f t="shared" si="66"/>
        <v>0</v>
      </c>
      <c r="DH114">
        <f t="shared" si="67"/>
        <v>0</v>
      </c>
      <c r="DI114">
        <f t="shared" si="54"/>
        <v>0</v>
      </c>
      <c r="DJ114">
        <f t="shared" si="68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ROW(Source!A137)</f>
        <v>137</v>
      </c>
      <c r="B115">
        <v>42206730</v>
      </c>
      <c r="C115">
        <v>42207271</v>
      </c>
      <c r="D115">
        <v>40171168</v>
      </c>
      <c r="E115">
        <v>1</v>
      </c>
      <c r="F115">
        <v>1</v>
      </c>
      <c r="G115">
        <v>1075</v>
      </c>
      <c r="H115">
        <v>3</v>
      </c>
      <c r="I115" t="s">
        <v>480</v>
      </c>
      <c r="J115" t="s">
        <v>481</v>
      </c>
      <c r="K115" t="s">
        <v>482</v>
      </c>
      <c r="L115">
        <v>1346</v>
      </c>
      <c r="N115">
        <v>1009</v>
      </c>
      <c r="O115" t="s">
        <v>187</v>
      </c>
      <c r="P115" t="s">
        <v>187</v>
      </c>
      <c r="Q115">
        <v>1</v>
      </c>
      <c r="W115">
        <v>0</v>
      </c>
      <c r="X115">
        <v>-2003707554</v>
      </c>
      <c r="Y115">
        <f>(AT115*1)</f>
        <v>0.15</v>
      </c>
      <c r="AA115">
        <v>108.66</v>
      </c>
      <c r="AB115">
        <v>0</v>
      </c>
      <c r="AC115">
        <v>0</v>
      </c>
      <c r="AD115">
        <v>0</v>
      </c>
      <c r="AE115">
        <v>9.86</v>
      </c>
      <c r="AF115">
        <v>0</v>
      </c>
      <c r="AG115">
        <v>0</v>
      </c>
      <c r="AH115">
        <v>0</v>
      </c>
      <c r="AI115">
        <v>11.02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0.15</v>
      </c>
      <c r="AU115" t="s">
        <v>200</v>
      </c>
      <c r="AV115">
        <v>0</v>
      </c>
      <c r="AW115">
        <v>2</v>
      </c>
      <c r="AX115">
        <v>42207277</v>
      </c>
      <c r="AY115">
        <v>1</v>
      </c>
      <c r="AZ115">
        <v>0</v>
      </c>
      <c r="BA115">
        <v>134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ROUND(Y115*Source!I137,9)</f>
        <v>0.6</v>
      </c>
      <c r="CY115">
        <f t="shared" si="62"/>
        <v>108.66</v>
      </c>
      <c r="CZ115">
        <f t="shared" si="63"/>
        <v>9.86</v>
      </c>
      <c r="DA115">
        <f t="shared" si="64"/>
        <v>11.02</v>
      </c>
      <c r="DB115">
        <f>ROUND((ROUND(AT115*CZ115,2)*1),2)</f>
        <v>1.48</v>
      </c>
      <c r="DC115">
        <f>ROUND((ROUND(AT115*AG115,2)*1),2)</f>
        <v>0</v>
      </c>
      <c r="DD115" t="s">
        <v>3</v>
      </c>
      <c r="DE115" t="s">
        <v>3</v>
      </c>
      <c r="DF115">
        <f t="shared" si="65"/>
        <v>65.2</v>
      </c>
      <c r="DG115">
        <f t="shared" si="66"/>
        <v>0</v>
      </c>
      <c r="DH115">
        <f t="shared" si="67"/>
        <v>0</v>
      </c>
      <c r="DI115">
        <f t="shared" si="54"/>
        <v>0</v>
      </c>
      <c r="DJ115">
        <f t="shared" si="68"/>
        <v>65.2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ROW(Source!A137)</f>
        <v>137</v>
      </c>
      <c r="B116">
        <v>42206730</v>
      </c>
      <c r="C116">
        <v>42207271</v>
      </c>
      <c r="D116">
        <v>40177475</v>
      </c>
      <c r="E116">
        <v>1</v>
      </c>
      <c r="F116">
        <v>1</v>
      </c>
      <c r="G116">
        <v>1075</v>
      </c>
      <c r="H116">
        <v>3</v>
      </c>
      <c r="I116" t="s">
        <v>483</v>
      </c>
      <c r="J116" t="s">
        <v>484</v>
      </c>
      <c r="K116" t="s">
        <v>485</v>
      </c>
      <c r="L116">
        <v>1348</v>
      </c>
      <c r="N116">
        <v>1009</v>
      </c>
      <c r="O116" t="s">
        <v>229</v>
      </c>
      <c r="P116" t="s">
        <v>229</v>
      </c>
      <c r="Q116">
        <v>1000</v>
      </c>
      <c r="W116">
        <v>0</v>
      </c>
      <c r="X116">
        <v>925946231</v>
      </c>
      <c r="Y116">
        <f>(AT116*1)</f>
        <v>6.0000000000000002E-5</v>
      </c>
      <c r="AA116">
        <v>345664.57</v>
      </c>
      <c r="AB116">
        <v>0</v>
      </c>
      <c r="AC116">
        <v>0</v>
      </c>
      <c r="AD116">
        <v>0</v>
      </c>
      <c r="AE116">
        <v>19003</v>
      </c>
      <c r="AF116">
        <v>0</v>
      </c>
      <c r="AG116">
        <v>0</v>
      </c>
      <c r="AH116">
        <v>0</v>
      </c>
      <c r="AI116">
        <v>18.190000000000001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6.0000000000000002E-5</v>
      </c>
      <c r="AU116" t="s">
        <v>200</v>
      </c>
      <c r="AV116">
        <v>0</v>
      </c>
      <c r="AW116">
        <v>2</v>
      </c>
      <c r="AX116">
        <v>42207278</v>
      </c>
      <c r="AY116">
        <v>1</v>
      </c>
      <c r="AZ116">
        <v>0</v>
      </c>
      <c r="BA116">
        <v>135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ROUND(Y116*Source!I137,9)</f>
        <v>2.4000000000000001E-4</v>
      </c>
      <c r="CY116">
        <f t="shared" si="62"/>
        <v>345664.57</v>
      </c>
      <c r="CZ116">
        <f t="shared" si="63"/>
        <v>19003</v>
      </c>
      <c r="DA116">
        <f t="shared" si="64"/>
        <v>18.190000000000001</v>
      </c>
      <c r="DB116">
        <f>ROUND((ROUND(AT116*CZ116,2)*1),2)</f>
        <v>1.1399999999999999</v>
      </c>
      <c r="DC116">
        <f>ROUND((ROUND(AT116*AG116,2)*1),2)</f>
        <v>0</v>
      </c>
      <c r="DD116" t="s">
        <v>3</v>
      </c>
      <c r="DE116" t="s">
        <v>3</v>
      </c>
      <c r="DF116">
        <f t="shared" si="65"/>
        <v>82.96</v>
      </c>
      <c r="DG116">
        <f t="shared" si="66"/>
        <v>0</v>
      </c>
      <c r="DH116">
        <f t="shared" si="67"/>
        <v>0</v>
      </c>
      <c r="DI116">
        <f t="shared" si="54"/>
        <v>0</v>
      </c>
      <c r="DJ116">
        <f t="shared" si="68"/>
        <v>82.96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ROW(Source!A137)</f>
        <v>137</v>
      </c>
      <c r="B117">
        <v>42206730</v>
      </c>
      <c r="C117">
        <v>42207271</v>
      </c>
      <c r="D117">
        <v>40177515</v>
      </c>
      <c r="E117">
        <v>1</v>
      </c>
      <c r="F117">
        <v>1</v>
      </c>
      <c r="G117">
        <v>1075</v>
      </c>
      <c r="H117">
        <v>3</v>
      </c>
      <c r="I117" t="s">
        <v>486</v>
      </c>
      <c r="J117" t="s">
        <v>487</v>
      </c>
      <c r="K117" t="s">
        <v>488</v>
      </c>
      <c r="L117">
        <v>1346</v>
      </c>
      <c r="N117">
        <v>1009</v>
      </c>
      <c r="O117" t="s">
        <v>187</v>
      </c>
      <c r="P117" t="s">
        <v>187</v>
      </c>
      <c r="Q117">
        <v>1</v>
      </c>
      <c r="W117">
        <v>0</v>
      </c>
      <c r="X117">
        <v>-1919334841</v>
      </c>
      <c r="Y117">
        <f>(AT117*1)</f>
        <v>0.72</v>
      </c>
      <c r="AA117">
        <v>668.72</v>
      </c>
      <c r="AB117">
        <v>0</v>
      </c>
      <c r="AC117">
        <v>0</v>
      </c>
      <c r="AD117">
        <v>0</v>
      </c>
      <c r="AE117">
        <v>78.58</v>
      </c>
      <c r="AF117">
        <v>0</v>
      </c>
      <c r="AG117">
        <v>0</v>
      </c>
      <c r="AH117">
        <v>0</v>
      </c>
      <c r="AI117">
        <v>8.51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0.72</v>
      </c>
      <c r="AU117" t="s">
        <v>200</v>
      </c>
      <c r="AV117">
        <v>0</v>
      </c>
      <c r="AW117">
        <v>2</v>
      </c>
      <c r="AX117">
        <v>42207279</v>
      </c>
      <c r="AY117">
        <v>1</v>
      </c>
      <c r="AZ117">
        <v>0</v>
      </c>
      <c r="BA117">
        <v>136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ROUND(Y117*Source!I137,9)</f>
        <v>2.88</v>
      </c>
      <c r="CY117">
        <f t="shared" si="62"/>
        <v>668.72</v>
      </c>
      <c r="CZ117">
        <f t="shared" si="63"/>
        <v>78.58</v>
      </c>
      <c r="DA117">
        <f t="shared" si="64"/>
        <v>8.51</v>
      </c>
      <c r="DB117">
        <f>ROUND((ROUND(AT117*CZ117,2)*1),2)</f>
        <v>56.58</v>
      </c>
      <c r="DC117">
        <f>ROUND((ROUND(AT117*AG117,2)*1),2)</f>
        <v>0</v>
      </c>
      <c r="DD117" t="s">
        <v>3</v>
      </c>
      <c r="DE117" t="s">
        <v>3</v>
      </c>
      <c r="DF117">
        <f t="shared" si="65"/>
        <v>1925.91</v>
      </c>
      <c r="DG117">
        <f t="shared" si="66"/>
        <v>0</v>
      </c>
      <c r="DH117">
        <f t="shared" si="67"/>
        <v>0</v>
      </c>
      <c r="DI117">
        <f t="shared" si="54"/>
        <v>0</v>
      </c>
      <c r="DJ117">
        <f t="shared" si="68"/>
        <v>1925.91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ROW(Source!A137)</f>
        <v>137</v>
      </c>
      <c r="B118">
        <v>42206730</v>
      </c>
      <c r="C118">
        <v>42207271</v>
      </c>
      <c r="D118">
        <v>40159610</v>
      </c>
      <c r="E118">
        <v>1075</v>
      </c>
      <c r="F118">
        <v>1</v>
      </c>
      <c r="G118">
        <v>1075</v>
      </c>
      <c r="H118">
        <v>3</v>
      </c>
      <c r="I118" t="s">
        <v>367</v>
      </c>
      <c r="J118" t="s">
        <v>3</v>
      </c>
      <c r="K118" t="s">
        <v>368</v>
      </c>
      <c r="L118">
        <v>1191</v>
      </c>
      <c r="N118">
        <v>1013</v>
      </c>
      <c r="O118" t="s">
        <v>369</v>
      </c>
      <c r="P118" t="s">
        <v>369</v>
      </c>
      <c r="Q118">
        <v>1</v>
      </c>
      <c r="W118">
        <v>0</v>
      </c>
      <c r="X118">
        <v>117008073</v>
      </c>
      <c r="Y118">
        <f>(AT118*1.2)</f>
        <v>0.56399999999999995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9.8000000000000007</v>
      </c>
      <c r="AJ118">
        <v>1</v>
      </c>
      <c r="AK118">
        <v>1</v>
      </c>
      <c r="AL118">
        <v>1</v>
      </c>
      <c r="AM118">
        <v>5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0.47</v>
      </c>
      <c r="AU118" t="s">
        <v>201</v>
      </c>
      <c r="AV118">
        <v>0</v>
      </c>
      <c r="AW118">
        <v>2</v>
      </c>
      <c r="AX118">
        <v>42207276</v>
      </c>
      <c r="AY118">
        <v>1</v>
      </c>
      <c r="AZ118">
        <v>2048</v>
      </c>
      <c r="BA118">
        <v>137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ROUND(Y118*Source!I137,9)</f>
        <v>2.2559999999999998</v>
      </c>
      <c r="CY118">
        <f t="shared" si="62"/>
        <v>0</v>
      </c>
      <c r="CZ118">
        <f t="shared" si="63"/>
        <v>0</v>
      </c>
      <c r="DA118">
        <f t="shared" si="64"/>
        <v>9.8000000000000007</v>
      </c>
      <c r="DB118">
        <f>ROUND((ROUND(AT118*CZ118,2)*1.2),2)</f>
        <v>0</v>
      </c>
      <c r="DC118">
        <f>ROUND((ROUND(AT118*AG118,2)*1.2),2)</f>
        <v>0</v>
      </c>
      <c r="DD118" t="s">
        <v>3</v>
      </c>
      <c r="DE118" t="s">
        <v>3</v>
      </c>
      <c r="DF118">
        <f t="shared" si="65"/>
        <v>0</v>
      </c>
      <c r="DG118">
        <f t="shared" si="66"/>
        <v>0</v>
      </c>
      <c r="DH118">
        <f t="shared" si="67"/>
        <v>0</v>
      </c>
      <c r="DI118">
        <f t="shared" si="54"/>
        <v>0</v>
      </c>
      <c r="DJ118">
        <f t="shared" si="68"/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ROW(Source!A138)</f>
        <v>138</v>
      </c>
      <c r="B119">
        <v>42206730</v>
      </c>
      <c r="C119">
        <v>42207280</v>
      </c>
      <c r="D119">
        <v>40201334</v>
      </c>
      <c r="E119">
        <v>1</v>
      </c>
      <c r="F119">
        <v>1</v>
      </c>
      <c r="G119">
        <v>1075</v>
      </c>
      <c r="H119">
        <v>2</v>
      </c>
      <c r="I119" t="s">
        <v>489</v>
      </c>
      <c r="J119" t="s">
        <v>490</v>
      </c>
      <c r="K119" t="s">
        <v>491</v>
      </c>
      <c r="L119">
        <v>1368</v>
      </c>
      <c r="N119">
        <v>1011</v>
      </c>
      <c r="O119" t="s">
        <v>327</v>
      </c>
      <c r="P119" t="s">
        <v>327</v>
      </c>
      <c r="Q119">
        <v>1</v>
      </c>
      <c r="W119">
        <v>0</v>
      </c>
      <c r="X119">
        <v>690137464</v>
      </c>
      <c r="Y119">
        <f>((AT119*1.2)*1.1)</f>
        <v>26.0304</v>
      </c>
      <c r="AA119">
        <v>0</v>
      </c>
      <c r="AB119">
        <v>304.08999999999997</v>
      </c>
      <c r="AC119">
        <v>151.47999999999999</v>
      </c>
      <c r="AD119">
        <v>0</v>
      </c>
      <c r="AE119">
        <v>0</v>
      </c>
      <c r="AF119">
        <v>36.08</v>
      </c>
      <c r="AG119">
        <v>3.1</v>
      </c>
      <c r="AH119">
        <v>0</v>
      </c>
      <c r="AI119">
        <v>1</v>
      </c>
      <c r="AJ119">
        <v>8.0500000000000007</v>
      </c>
      <c r="AK119">
        <v>46.67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19.72</v>
      </c>
      <c r="AU119" t="s">
        <v>389</v>
      </c>
      <c r="AV119">
        <v>0</v>
      </c>
      <c r="AW119">
        <v>2</v>
      </c>
      <c r="AX119">
        <v>42207291</v>
      </c>
      <c r="AY119">
        <v>1</v>
      </c>
      <c r="AZ119">
        <v>0</v>
      </c>
      <c r="BA119">
        <v>138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ROUND(Y119*Source!I138*DO119,9)</f>
        <v>0</v>
      </c>
      <c r="CX119">
        <f>ROUND(Y119*Source!I138,9)</f>
        <v>1.0412159999999999</v>
      </c>
      <c r="CY119">
        <f>AB119</f>
        <v>304.08999999999997</v>
      </c>
      <c r="CZ119">
        <f>AF119</f>
        <v>36.08</v>
      </c>
      <c r="DA119">
        <f>AJ119</f>
        <v>8.0500000000000007</v>
      </c>
      <c r="DB119">
        <f>ROUND(((ROUND(AT119*CZ119,2)*1.2)*1.1),2)</f>
        <v>939.18</v>
      </c>
      <c r="DC119">
        <f>ROUND(((ROUND(AT119*AG119,2)*1.2)*1.1),2)</f>
        <v>80.69</v>
      </c>
      <c r="DD119" t="s">
        <v>3</v>
      </c>
      <c r="DE119" t="s">
        <v>3</v>
      </c>
      <c r="DF119">
        <f>ROUND(ROUND(AE119,2)*CX119,2)</f>
        <v>0</v>
      </c>
      <c r="DG119">
        <f>ROUND(ROUND(AF119*AJ119,2)*CX119,2)</f>
        <v>302.41000000000003</v>
      </c>
      <c r="DH119">
        <f>ROUND(ROUND(AG119*AK119,2)*CX119,2)</f>
        <v>150.63999999999999</v>
      </c>
      <c r="DI119">
        <f t="shared" si="54"/>
        <v>0</v>
      </c>
      <c r="DJ119">
        <f>DG119</f>
        <v>302.41000000000003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ROW(Source!A138)</f>
        <v>138</v>
      </c>
      <c r="B120">
        <v>42206730</v>
      </c>
      <c r="C120">
        <v>42207280</v>
      </c>
      <c r="D120">
        <v>40201492</v>
      </c>
      <c r="E120">
        <v>1</v>
      </c>
      <c r="F120">
        <v>1</v>
      </c>
      <c r="G120">
        <v>1075</v>
      </c>
      <c r="H120">
        <v>2</v>
      </c>
      <c r="I120" t="s">
        <v>324</v>
      </c>
      <c r="J120" t="s">
        <v>325</v>
      </c>
      <c r="K120" t="s">
        <v>326</v>
      </c>
      <c r="L120">
        <v>1368</v>
      </c>
      <c r="N120">
        <v>1011</v>
      </c>
      <c r="O120" t="s">
        <v>327</v>
      </c>
      <c r="P120" t="s">
        <v>327</v>
      </c>
      <c r="Q120">
        <v>1</v>
      </c>
      <c r="W120">
        <v>0</v>
      </c>
      <c r="X120">
        <v>322366203</v>
      </c>
      <c r="Y120">
        <f>((AT120*1.2)*1.1)</f>
        <v>6.6000000000000003E-2</v>
      </c>
      <c r="AA120">
        <v>0</v>
      </c>
      <c r="AB120">
        <v>1308.57</v>
      </c>
      <c r="AC120">
        <v>616.66</v>
      </c>
      <c r="AD120">
        <v>0</v>
      </c>
      <c r="AE120">
        <v>0</v>
      </c>
      <c r="AF120">
        <v>83.1</v>
      </c>
      <c r="AG120">
        <v>12.62</v>
      </c>
      <c r="AH120">
        <v>0</v>
      </c>
      <c r="AI120">
        <v>1</v>
      </c>
      <c r="AJ120">
        <v>15.04</v>
      </c>
      <c r="AK120">
        <v>46.67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0.05</v>
      </c>
      <c r="AU120" t="s">
        <v>389</v>
      </c>
      <c r="AV120">
        <v>0</v>
      </c>
      <c r="AW120">
        <v>2</v>
      </c>
      <c r="AX120">
        <v>42207292</v>
      </c>
      <c r="AY120">
        <v>1</v>
      </c>
      <c r="AZ120">
        <v>0</v>
      </c>
      <c r="BA120">
        <v>139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ROUND(Y120*Source!I138*DO120,9)</f>
        <v>0</v>
      </c>
      <c r="CX120">
        <f>ROUND(Y120*Source!I138,9)</f>
        <v>2.64E-3</v>
      </c>
      <c r="CY120">
        <f>AB120</f>
        <v>1308.57</v>
      </c>
      <c r="CZ120">
        <f>AF120</f>
        <v>83.1</v>
      </c>
      <c r="DA120">
        <f>AJ120</f>
        <v>15.04</v>
      </c>
      <c r="DB120">
        <f>ROUND(((ROUND(AT120*CZ120,2)*1.2)*1.1),2)</f>
        <v>5.49</v>
      </c>
      <c r="DC120">
        <f>ROUND(((ROUND(AT120*AG120,2)*1.2)*1.1),2)</f>
        <v>0.83</v>
      </c>
      <c r="DD120" t="s">
        <v>3</v>
      </c>
      <c r="DE120" t="s">
        <v>3</v>
      </c>
      <c r="DF120">
        <f>ROUND(ROUND(AE120,2)*CX120,2)</f>
        <v>0</v>
      </c>
      <c r="DG120">
        <f>ROUND(ROUND(AF120*AJ120,2)*CX120,2)</f>
        <v>3.3</v>
      </c>
      <c r="DH120">
        <f>ROUND(ROUND(AG120*AK120,2)*CX120,2)</f>
        <v>1.55</v>
      </c>
      <c r="DI120">
        <f t="shared" si="54"/>
        <v>0</v>
      </c>
      <c r="DJ120">
        <f>DG120</f>
        <v>3.3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ROW(Source!A138)</f>
        <v>138</v>
      </c>
      <c r="B121">
        <v>42206730</v>
      </c>
      <c r="C121">
        <v>42207280</v>
      </c>
      <c r="D121">
        <v>40170720</v>
      </c>
      <c r="E121">
        <v>1</v>
      </c>
      <c r="F121">
        <v>1</v>
      </c>
      <c r="G121">
        <v>1075</v>
      </c>
      <c r="H121">
        <v>3</v>
      </c>
      <c r="I121" t="s">
        <v>427</v>
      </c>
      <c r="J121" t="s">
        <v>428</v>
      </c>
      <c r="K121" t="s">
        <v>429</v>
      </c>
      <c r="L121">
        <v>1346</v>
      </c>
      <c r="N121">
        <v>1009</v>
      </c>
      <c r="O121" t="s">
        <v>187</v>
      </c>
      <c r="P121" t="s">
        <v>187</v>
      </c>
      <c r="Q121">
        <v>1</v>
      </c>
      <c r="W121">
        <v>0</v>
      </c>
      <c r="X121">
        <v>719199267</v>
      </c>
      <c r="Y121">
        <f t="shared" ref="Y121:Y126" si="69">((AT121*1)*1)</f>
        <v>10</v>
      </c>
      <c r="AA121">
        <v>49.54</v>
      </c>
      <c r="AB121">
        <v>0</v>
      </c>
      <c r="AC121">
        <v>0</v>
      </c>
      <c r="AD121">
        <v>0</v>
      </c>
      <c r="AE121">
        <v>1.61</v>
      </c>
      <c r="AF121">
        <v>0</v>
      </c>
      <c r="AG121">
        <v>0</v>
      </c>
      <c r="AH121">
        <v>0</v>
      </c>
      <c r="AI121">
        <v>30.77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10</v>
      </c>
      <c r="AU121" t="s">
        <v>40</v>
      </c>
      <c r="AV121">
        <v>0</v>
      </c>
      <c r="AW121">
        <v>2</v>
      </c>
      <c r="AX121">
        <v>42207293</v>
      </c>
      <c r="AY121">
        <v>1</v>
      </c>
      <c r="AZ121">
        <v>0</v>
      </c>
      <c r="BA121">
        <v>140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ROUND(Y121*Source!I138,9)</f>
        <v>0.4</v>
      </c>
      <c r="CY121">
        <f t="shared" ref="CY121:CY127" si="70">AA121</f>
        <v>49.54</v>
      </c>
      <c r="CZ121">
        <f t="shared" ref="CZ121:CZ127" si="71">AE121</f>
        <v>1.61</v>
      </c>
      <c r="DA121">
        <f t="shared" ref="DA121:DA127" si="72">AI121</f>
        <v>30.77</v>
      </c>
      <c r="DB121">
        <f t="shared" ref="DB121:DB126" si="73">ROUND(((ROUND(AT121*CZ121,2)*1)*1),2)</f>
        <v>16.100000000000001</v>
      </c>
      <c r="DC121">
        <f t="shared" ref="DC121:DC126" si="74">ROUND(((ROUND(AT121*AG121,2)*1)*1),2)</f>
        <v>0</v>
      </c>
      <c r="DD121" t="s">
        <v>3</v>
      </c>
      <c r="DE121" t="s">
        <v>3</v>
      </c>
      <c r="DF121">
        <f t="shared" ref="DF121:DF127" si="75">ROUND(ROUND(AE121*AI121,2)*CX121,2)</f>
        <v>19.82</v>
      </c>
      <c r="DG121">
        <f t="shared" ref="DG121:DG127" si="76">ROUND(ROUND(AF121,2)*CX121,2)</f>
        <v>0</v>
      </c>
      <c r="DH121">
        <f t="shared" ref="DH121:DH127" si="77">ROUND(ROUND(AG121,2)*CX121,2)</f>
        <v>0</v>
      </c>
      <c r="DI121">
        <f t="shared" si="54"/>
        <v>0</v>
      </c>
      <c r="DJ121">
        <f t="shared" ref="DJ121:DJ127" si="78">DF121</f>
        <v>19.82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ROW(Source!A138)</f>
        <v>138</v>
      </c>
      <c r="B122">
        <v>42206730</v>
      </c>
      <c r="C122">
        <v>42207280</v>
      </c>
      <c r="D122">
        <v>40171700</v>
      </c>
      <c r="E122">
        <v>1</v>
      </c>
      <c r="F122">
        <v>1</v>
      </c>
      <c r="G122">
        <v>1075</v>
      </c>
      <c r="H122">
        <v>3</v>
      </c>
      <c r="I122" t="s">
        <v>492</v>
      </c>
      <c r="J122" t="s">
        <v>493</v>
      </c>
      <c r="K122" t="s">
        <v>494</v>
      </c>
      <c r="L122">
        <v>1327</v>
      </c>
      <c r="N122">
        <v>1005</v>
      </c>
      <c r="O122" t="s">
        <v>207</v>
      </c>
      <c r="P122" t="s">
        <v>207</v>
      </c>
      <c r="Q122">
        <v>1</v>
      </c>
      <c r="W122">
        <v>0</v>
      </c>
      <c r="X122">
        <v>1708759345</v>
      </c>
      <c r="Y122">
        <f t="shared" si="69"/>
        <v>1</v>
      </c>
      <c r="AA122">
        <v>533.51</v>
      </c>
      <c r="AB122">
        <v>0</v>
      </c>
      <c r="AC122">
        <v>0</v>
      </c>
      <c r="AD122">
        <v>0</v>
      </c>
      <c r="AE122">
        <v>127.33</v>
      </c>
      <c r="AF122">
        <v>0</v>
      </c>
      <c r="AG122">
        <v>0</v>
      </c>
      <c r="AH122">
        <v>0</v>
      </c>
      <c r="AI122">
        <v>4.1900000000000004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1</v>
      </c>
      <c r="AU122" t="s">
        <v>40</v>
      </c>
      <c r="AV122">
        <v>0</v>
      </c>
      <c r="AW122">
        <v>2</v>
      </c>
      <c r="AX122">
        <v>42207294</v>
      </c>
      <c r="AY122">
        <v>1</v>
      </c>
      <c r="AZ122">
        <v>0</v>
      </c>
      <c r="BA122">
        <v>141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ROUND(Y122*Source!I138,9)</f>
        <v>0.04</v>
      </c>
      <c r="CY122">
        <f t="shared" si="70"/>
        <v>533.51</v>
      </c>
      <c r="CZ122">
        <f t="shared" si="71"/>
        <v>127.33</v>
      </c>
      <c r="DA122">
        <f t="shared" si="72"/>
        <v>4.1900000000000004</v>
      </c>
      <c r="DB122">
        <f t="shared" si="73"/>
        <v>127.33</v>
      </c>
      <c r="DC122">
        <f t="shared" si="74"/>
        <v>0</v>
      </c>
      <c r="DD122" t="s">
        <v>3</v>
      </c>
      <c r="DE122" t="s">
        <v>3</v>
      </c>
      <c r="DF122">
        <f t="shared" si="75"/>
        <v>21.34</v>
      </c>
      <c r="DG122">
        <f t="shared" si="76"/>
        <v>0</v>
      </c>
      <c r="DH122">
        <f t="shared" si="77"/>
        <v>0</v>
      </c>
      <c r="DI122">
        <f t="shared" si="54"/>
        <v>0</v>
      </c>
      <c r="DJ122">
        <f t="shared" si="78"/>
        <v>21.34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ROW(Source!A138)</f>
        <v>138</v>
      </c>
      <c r="B123">
        <v>42206730</v>
      </c>
      <c r="C123">
        <v>42207280</v>
      </c>
      <c r="D123">
        <v>40172548</v>
      </c>
      <c r="E123">
        <v>1</v>
      </c>
      <c r="F123">
        <v>1</v>
      </c>
      <c r="G123">
        <v>1075</v>
      </c>
      <c r="H123">
        <v>3</v>
      </c>
      <c r="I123" t="s">
        <v>477</v>
      </c>
      <c r="J123" t="s">
        <v>478</v>
      </c>
      <c r="K123" t="s">
        <v>479</v>
      </c>
      <c r="L123">
        <v>1346</v>
      </c>
      <c r="N123">
        <v>1009</v>
      </c>
      <c r="O123" t="s">
        <v>187</v>
      </c>
      <c r="P123" t="s">
        <v>187</v>
      </c>
      <c r="Q123">
        <v>1</v>
      </c>
      <c r="W123">
        <v>0</v>
      </c>
      <c r="X123">
        <v>-1395082354</v>
      </c>
      <c r="Y123">
        <f t="shared" si="69"/>
        <v>30.6</v>
      </c>
      <c r="AA123">
        <v>60.88</v>
      </c>
      <c r="AB123">
        <v>0</v>
      </c>
      <c r="AC123">
        <v>0</v>
      </c>
      <c r="AD123">
        <v>0</v>
      </c>
      <c r="AE123">
        <v>6.27</v>
      </c>
      <c r="AF123">
        <v>0</v>
      </c>
      <c r="AG123">
        <v>0</v>
      </c>
      <c r="AH123">
        <v>0</v>
      </c>
      <c r="AI123">
        <v>9.7100000000000009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30.6</v>
      </c>
      <c r="AU123" t="s">
        <v>40</v>
      </c>
      <c r="AV123">
        <v>0</v>
      </c>
      <c r="AW123">
        <v>2</v>
      </c>
      <c r="AX123">
        <v>42207295</v>
      </c>
      <c r="AY123">
        <v>1</v>
      </c>
      <c r="AZ123">
        <v>0</v>
      </c>
      <c r="BA123">
        <v>142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ROUND(Y123*Source!I138,9)</f>
        <v>1.224</v>
      </c>
      <c r="CY123">
        <f t="shared" si="70"/>
        <v>60.88</v>
      </c>
      <c r="CZ123">
        <f t="shared" si="71"/>
        <v>6.27</v>
      </c>
      <c r="DA123">
        <f t="shared" si="72"/>
        <v>9.7100000000000009</v>
      </c>
      <c r="DB123">
        <f t="shared" si="73"/>
        <v>191.86</v>
      </c>
      <c r="DC123">
        <f t="shared" si="74"/>
        <v>0</v>
      </c>
      <c r="DD123" t="s">
        <v>3</v>
      </c>
      <c r="DE123" t="s">
        <v>3</v>
      </c>
      <c r="DF123">
        <f t="shared" si="75"/>
        <v>74.52</v>
      </c>
      <c r="DG123">
        <f t="shared" si="76"/>
        <v>0</v>
      </c>
      <c r="DH123">
        <f t="shared" si="77"/>
        <v>0</v>
      </c>
      <c r="DI123">
        <f t="shared" si="54"/>
        <v>0</v>
      </c>
      <c r="DJ123">
        <f t="shared" si="78"/>
        <v>74.52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ROW(Source!A138)</f>
        <v>138</v>
      </c>
      <c r="B124">
        <v>42206730</v>
      </c>
      <c r="C124">
        <v>42207280</v>
      </c>
      <c r="D124">
        <v>40177760</v>
      </c>
      <c r="E124">
        <v>1</v>
      </c>
      <c r="F124">
        <v>1</v>
      </c>
      <c r="G124">
        <v>1075</v>
      </c>
      <c r="H124">
        <v>3</v>
      </c>
      <c r="I124" t="s">
        <v>495</v>
      </c>
      <c r="J124" t="s">
        <v>496</v>
      </c>
      <c r="K124" t="s">
        <v>497</v>
      </c>
      <c r="L124">
        <v>1296</v>
      </c>
      <c r="N124">
        <v>1002</v>
      </c>
      <c r="O124" t="s">
        <v>498</v>
      </c>
      <c r="P124" t="s">
        <v>498</v>
      </c>
      <c r="Q124">
        <v>1</v>
      </c>
      <c r="W124">
        <v>0</v>
      </c>
      <c r="X124">
        <v>1002236419</v>
      </c>
      <c r="Y124">
        <f t="shared" si="69"/>
        <v>5</v>
      </c>
      <c r="AA124">
        <v>86.18</v>
      </c>
      <c r="AB124">
        <v>0</v>
      </c>
      <c r="AC124">
        <v>0</v>
      </c>
      <c r="AD124">
        <v>0</v>
      </c>
      <c r="AE124">
        <v>16.260000000000002</v>
      </c>
      <c r="AF124">
        <v>0</v>
      </c>
      <c r="AG124">
        <v>0</v>
      </c>
      <c r="AH124">
        <v>0</v>
      </c>
      <c r="AI124">
        <v>5.3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5</v>
      </c>
      <c r="AU124" t="s">
        <v>40</v>
      </c>
      <c r="AV124">
        <v>0</v>
      </c>
      <c r="AW124">
        <v>2</v>
      </c>
      <c r="AX124">
        <v>42207296</v>
      </c>
      <c r="AY124">
        <v>1</v>
      </c>
      <c r="AZ124">
        <v>0</v>
      </c>
      <c r="BA124">
        <v>143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ROUND(Y124*Source!I138,9)</f>
        <v>0.2</v>
      </c>
      <c r="CY124">
        <f t="shared" si="70"/>
        <v>86.18</v>
      </c>
      <c r="CZ124">
        <f t="shared" si="71"/>
        <v>16.260000000000002</v>
      </c>
      <c r="DA124">
        <f t="shared" si="72"/>
        <v>5.3</v>
      </c>
      <c r="DB124">
        <f t="shared" si="73"/>
        <v>81.3</v>
      </c>
      <c r="DC124">
        <f t="shared" si="74"/>
        <v>0</v>
      </c>
      <c r="DD124" t="s">
        <v>3</v>
      </c>
      <c r="DE124" t="s">
        <v>3</v>
      </c>
      <c r="DF124">
        <f t="shared" si="75"/>
        <v>17.239999999999998</v>
      </c>
      <c r="DG124">
        <f t="shared" si="76"/>
        <v>0</v>
      </c>
      <c r="DH124">
        <f t="shared" si="77"/>
        <v>0</v>
      </c>
      <c r="DI124">
        <f t="shared" si="54"/>
        <v>0</v>
      </c>
      <c r="DJ124">
        <f t="shared" si="78"/>
        <v>17.239999999999998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ROW(Source!A138)</f>
        <v>138</v>
      </c>
      <c r="B125">
        <v>42206730</v>
      </c>
      <c r="C125">
        <v>42207280</v>
      </c>
      <c r="D125">
        <v>40188339</v>
      </c>
      <c r="E125">
        <v>1</v>
      </c>
      <c r="F125">
        <v>1</v>
      </c>
      <c r="G125">
        <v>1075</v>
      </c>
      <c r="H125">
        <v>3</v>
      </c>
      <c r="I125" t="s">
        <v>306</v>
      </c>
      <c r="J125" t="s">
        <v>309</v>
      </c>
      <c r="K125" t="s">
        <v>307</v>
      </c>
      <c r="L125">
        <v>1391</v>
      </c>
      <c r="N125">
        <v>1013</v>
      </c>
      <c r="O125" t="s">
        <v>308</v>
      </c>
      <c r="P125" t="s">
        <v>308</v>
      </c>
      <c r="Q125">
        <v>1</v>
      </c>
      <c r="W125">
        <v>0</v>
      </c>
      <c r="X125">
        <v>-729980367</v>
      </c>
      <c r="Y125">
        <f t="shared" si="69"/>
        <v>100</v>
      </c>
      <c r="AA125">
        <v>324.16000000000003</v>
      </c>
      <c r="AB125">
        <v>0</v>
      </c>
      <c r="AC125">
        <v>0</v>
      </c>
      <c r="AD125">
        <v>0</v>
      </c>
      <c r="AE125">
        <v>153.63</v>
      </c>
      <c r="AF125">
        <v>0</v>
      </c>
      <c r="AG125">
        <v>0</v>
      </c>
      <c r="AH125">
        <v>0</v>
      </c>
      <c r="AI125">
        <v>2.11</v>
      </c>
      <c r="AJ125">
        <v>1</v>
      </c>
      <c r="AK125">
        <v>1</v>
      </c>
      <c r="AL125">
        <v>1</v>
      </c>
      <c r="AM125">
        <v>0</v>
      </c>
      <c r="AN125">
        <v>0</v>
      </c>
      <c r="AO125">
        <v>0</v>
      </c>
      <c r="AP125">
        <v>1</v>
      </c>
      <c r="AQ125">
        <v>0</v>
      </c>
      <c r="AR125">
        <v>0</v>
      </c>
      <c r="AS125" t="s">
        <v>3</v>
      </c>
      <c r="AT125">
        <v>100</v>
      </c>
      <c r="AU125" t="s">
        <v>40</v>
      </c>
      <c r="AV125">
        <v>0</v>
      </c>
      <c r="AW125">
        <v>1</v>
      </c>
      <c r="AX125">
        <v>-1</v>
      </c>
      <c r="AY125">
        <v>0</v>
      </c>
      <c r="AZ125">
        <v>0</v>
      </c>
      <c r="BA125" t="s">
        <v>3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ROUND(Y125*Source!I138,9)</f>
        <v>4</v>
      </c>
      <c r="CY125">
        <f t="shared" si="70"/>
        <v>324.16000000000003</v>
      </c>
      <c r="CZ125">
        <f t="shared" si="71"/>
        <v>153.63</v>
      </c>
      <c r="DA125">
        <f t="shared" si="72"/>
        <v>2.11</v>
      </c>
      <c r="DB125">
        <f t="shared" si="73"/>
        <v>15363</v>
      </c>
      <c r="DC125">
        <f t="shared" si="74"/>
        <v>0</v>
      </c>
      <c r="DD125" t="s">
        <v>3</v>
      </c>
      <c r="DE125" t="s">
        <v>3</v>
      </c>
      <c r="DF125">
        <f t="shared" si="75"/>
        <v>1296.6400000000001</v>
      </c>
      <c r="DG125">
        <f t="shared" si="76"/>
        <v>0</v>
      </c>
      <c r="DH125">
        <f t="shared" si="77"/>
        <v>0</v>
      </c>
      <c r="DI125">
        <f t="shared" si="54"/>
        <v>0</v>
      </c>
      <c r="DJ125">
        <f t="shared" si="78"/>
        <v>1296.6400000000001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ROW(Source!A138)</f>
        <v>138</v>
      </c>
      <c r="B126">
        <v>42206730</v>
      </c>
      <c r="C126">
        <v>42207280</v>
      </c>
      <c r="D126">
        <v>40188395</v>
      </c>
      <c r="E126">
        <v>1</v>
      </c>
      <c r="F126">
        <v>1</v>
      </c>
      <c r="G126">
        <v>1075</v>
      </c>
      <c r="H126">
        <v>3</v>
      </c>
      <c r="I126" t="s">
        <v>499</v>
      </c>
      <c r="J126" t="s">
        <v>500</v>
      </c>
      <c r="K126" t="s">
        <v>501</v>
      </c>
      <c r="L126">
        <v>1355</v>
      </c>
      <c r="N126">
        <v>1010</v>
      </c>
      <c r="O126" t="s">
        <v>152</v>
      </c>
      <c r="P126" t="s">
        <v>152</v>
      </c>
      <c r="Q126">
        <v>100</v>
      </c>
      <c r="W126">
        <v>0</v>
      </c>
      <c r="X126">
        <v>1466577927</v>
      </c>
      <c r="Y126">
        <f t="shared" si="69"/>
        <v>2</v>
      </c>
      <c r="AA126">
        <v>223.01</v>
      </c>
      <c r="AB126">
        <v>0</v>
      </c>
      <c r="AC126">
        <v>0</v>
      </c>
      <c r="AD126">
        <v>0</v>
      </c>
      <c r="AE126">
        <v>59.47</v>
      </c>
      <c r="AF126">
        <v>0</v>
      </c>
      <c r="AG126">
        <v>0</v>
      </c>
      <c r="AH126">
        <v>0</v>
      </c>
      <c r="AI126">
        <v>3.75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2</v>
      </c>
      <c r="AU126" t="s">
        <v>40</v>
      </c>
      <c r="AV126">
        <v>0</v>
      </c>
      <c r="AW126">
        <v>2</v>
      </c>
      <c r="AX126">
        <v>42207297</v>
      </c>
      <c r="AY126">
        <v>1</v>
      </c>
      <c r="AZ126">
        <v>0</v>
      </c>
      <c r="BA126">
        <v>144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ROUND(Y126*Source!I138,9)</f>
        <v>0.08</v>
      </c>
      <c r="CY126">
        <f t="shared" si="70"/>
        <v>223.01</v>
      </c>
      <c r="CZ126">
        <f t="shared" si="71"/>
        <v>59.47</v>
      </c>
      <c r="DA126">
        <f t="shared" si="72"/>
        <v>3.75</v>
      </c>
      <c r="DB126">
        <f t="shared" si="73"/>
        <v>118.94</v>
      </c>
      <c r="DC126">
        <f t="shared" si="74"/>
        <v>0</v>
      </c>
      <c r="DD126" t="s">
        <v>3</v>
      </c>
      <c r="DE126" t="s">
        <v>3</v>
      </c>
      <c r="DF126">
        <f t="shared" si="75"/>
        <v>17.84</v>
      </c>
      <c r="DG126">
        <f t="shared" si="76"/>
        <v>0</v>
      </c>
      <c r="DH126">
        <f t="shared" si="77"/>
        <v>0</v>
      </c>
      <c r="DI126">
        <f t="shared" si="54"/>
        <v>0</v>
      </c>
      <c r="DJ126">
        <f t="shared" si="78"/>
        <v>17.84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ROW(Source!A138)</f>
        <v>138</v>
      </c>
      <c r="B127">
        <v>42206730</v>
      </c>
      <c r="C127">
        <v>42207280</v>
      </c>
      <c r="D127">
        <v>40159610</v>
      </c>
      <c r="E127">
        <v>1075</v>
      </c>
      <c r="F127">
        <v>1</v>
      </c>
      <c r="G127">
        <v>1075</v>
      </c>
      <c r="H127">
        <v>3</v>
      </c>
      <c r="I127" t="s">
        <v>367</v>
      </c>
      <c r="J127" t="s">
        <v>3</v>
      </c>
      <c r="K127" t="s">
        <v>368</v>
      </c>
      <c r="L127">
        <v>1191</v>
      </c>
      <c r="N127">
        <v>1013</v>
      </c>
      <c r="O127" t="s">
        <v>369</v>
      </c>
      <c r="P127" t="s">
        <v>369</v>
      </c>
      <c r="Q127">
        <v>1</v>
      </c>
      <c r="W127">
        <v>0</v>
      </c>
      <c r="X127">
        <v>117008073</v>
      </c>
      <c r="Y127">
        <f>((AT127*1.2)*1.1)</f>
        <v>205.76159999999999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9.8000000000000007</v>
      </c>
      <c r="AJ127">
        <v>1</v>
      </c>
      <c r="AK127">
        <v>1</v>
      </c>
      <c r="AL127">
        <v>1</v>
      </c>
      <c r="AM127">
        <v>5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155.88</v>
      </c>
      <c r="AU127" t="s">
        <v>41</v>
      </c>
      <c r="AV127">
        <v>0</v>
      </c>
      <c r="AW127">
        <v>2</v>
      </c>
      <c r="AX127">
        <v>42207290</v>
      </c>
      <c r="AY127">
        <v>1</v>
      </c>
      <c r="AZ127">
        <v>2048</v>
      </c>
      <c r="BA127">
        <v>146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ROUND(Y127*Source!I138,9)</f>
        <v>8.2304639999999996</v>
      </c>
      <c r="CY127">
        <f t="shared" si="70"/>
        <v>0</v>
      </c>
      <c r="CZ127">
        <f t="shared" si="71"/>
        <v>0</v>
      </c>
      <c r="DA127">
        <f t="shared" si="72"/>
        <v>9.8000000000000007</v>
      </c>
      <c r="DB127">
        <f>ROUND(((ROUND(AT127*CZ127,2)*1.2)*1.1),2)</f>
        <v>0</v>
      </c>
      <c r="DC127">
        <f>ROUND(((ROUND(AT127*AG127,2)*1.2)*1.1),2)</f>
        <v>0</v>
      </c>
      <c r="DD127" t="s">
        <v>3</v>
      </c>
      <c r="DE127" t="s">
        <v>3</v>
      </c>
      <c r="DF127">
        <f t="shared" si="75"/>
        <v>0</v>
      </c>
      <c r="DG127">
        <f t="shared" si="76"/>
        <v>0</v>
      </c>
      <c r="DH127">
        <f t="shared" si="77"/>
        <v>0</v>
      </c>
      <c r="DI127">
        <f t="shared" si="54"/>
        <v>0</v>
      </c>
      <c r="DJ127">
        <f t="shared" si="78"/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4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42206985</v>
      </c>
      <c r="C1">
        <v>42206969</v>
      </c>
      <c r="D1">
        <v>40201492</v>
      </c>
      <c r="E1">
        <v>1</v>
      </c>
      <c r="F1">
        <v>1</v>
      </c>
      <c r="G1">
        <v>1075</v>
      </c>
      <c r="H1">
        <v>2</v>
      </c>
      <c r="I1" t="s">
        <v>324</v>
      </c>
      <c r="J1" t="s">
        <v>325</v>
      </c>
      <c r="K1" t="s">
        <v>326</v>
      </c>
      <c r="L1">
        <v>1368</v>
      </c>
      <c r="N1">
        <v>1011</v>
      </c>
      <c r="O1" t="s">
        <v>327</v>
      </c>
      <c r="P1" t="s">
        <v>327</v>
      </c>
      <c r="Q1">
        <v>1</v>
      </c>
      <c r="X1">
        <v>2.2599999999999998</v>
      </c>
      <c r="Y1">
        <v>0</v>
      </c>
      <c r="Z1">
        <v>83.1</v>
      </c>
      <c r="AA1">
        <v>12.62</v>
      </c>
      <c r="AB1">
        <v>0</v>
      </c>
      <c r="AC1">
        <v>0</v>
      </c>
      <c r="AD1">
        <v>1</v>
      </c>
      <c r="AE1">
        <v>0</v>
      </c>
      <c r="AF1" t="s">
        <v>23</v>
      </c>
      <c r="AG1">
        <v>0.89495999999999998</v>
      </c>
      <c r="AH1">
        <v>2</v>
      </c>
      <c r="AI1">
        <v>42206971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42206986</v>
      </c>
      <c r="C2">
        <v>42206969</v>
      </c>
      <c r="D2">
        <v>40200818</v>
      </c>
      <c r="E2">
        <v>1</v>
      </c>
      <c r="F2">
        <v>1</v>
      </c>
      <c r="G2">
        <v>1075</v>
      </c>
      <c r="H2">
        <v>2</v>
      </c>
      <c r="I2" t="s">
        <v>329</v>
      </c>
      <c r="J2" t="s">
        <v>330</v>
      </c>
      <c r="K2" t="s">
        <v>331</v>
      </c>
      <c r="L2">
        <v>1368</v>
      </c>
      <c r="N2">
        <v>1011</v>
      </c>
      <c r="O2" t="s">
        <v>327</v>
      </c>
      <c r="P2" t="s">
        <v>327</v>
      </c>
      <c r="Q2">
        <v>1</v>
      </c>
      <c r="X2">
        <v>10</v>
      </c>
      <c r="Y2">
        <v>0</v>
      </c>
      <c r="Z2">
        <v>132.66</v>
      </c>
      <c r="AA2">
        <v>14.54</v>
      </c>
      <c r="AB2">
        <v>0</v>
      </c>
      <c r="AC2">
        <v>0</v>
      </c>
      <c r="AD2">
        <v>1</v>
      </c>
      <c r="AE2">
        <v>0</v>
      </c>
      <c r="AF2" t="s">
        <v>23</v>
      </c>
      <c r="AG2">
        <v>3.96</v>
      </c>
      <c r="AH2">
        <v>2</v>
      </c>
      <c r="AI2">
        <v>42206972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42206987</v>
      </c>
      <c r="C3">
        <v>42206969</v>
      </c>
      <c r="D3">
        <v>40200835</v>
      </c>
      <c r="E3">
        <v>1</v>
      </c>
      <c r="F3">
        <v>1</v>
      </c>
      <c r="G3">
        <v>1075</v>
      </c>
      <c r="H3">
        <v>2</v>
      </c>
      <c r="I3" t="s">
        <v>332</v>
      </c>
      <c r="J3" t="s">
        <v>333</v>
      </c>
      <c r="K3" t="s">
        <v>334</v>
      </c>
      <c r="L3">
        <v>1368</v>
      </c>
      <c r="N3">
        <v>1011</v>
      </c>
      <c r="O3" t="s">
        <v>327</v>
      </c>
      <c r="P3" t="s">
        <v>327</v>
      </c>
      <c r="Q3">
        <v>1</v>
      </c>
      <c r="X3">
        <v>7.5</v>
      </c>
      <c r="Y3">
        <v>0</v>
      </c>
      <c r="Z3">
        <v>0.73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23</v>
      </c>
      <c r="AG3">
        <v>2.97</v>
      </c>
      <c r="AH3">
        <v>2</v>
      </c>
      <c r="AI3">
        <v>42206973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42206988</v>
      </c>
      <c r="C4">
        <v>42206969</v>
      </c>
      <c r="D4">
        <v>40200871</v>
      </c>
      <c r="E4">
        <v>1</v>
      </c>
      <c r="F4">
        <v>1</v>
      </c>
      <c r="G4">
        <v>1075</v>
      </c>
      <c r="H4">
        <v>2</v>
      </c>
      <c r="I4" t="s">
        <v>335</v>
      </c>
      <c r="J4" t="s">
        <v>336</v>
      </c>
      <c r="K4" t="s">
        <v>337</v>
      </c>
      <c r="L4">
        <v>1368</v>
      </c>
      <c r="N4">
        <v>1011</v>
      </c>
      <c r="O4" t="s">
        <v>327</v>
      </c>
      <c r="P4" t="s">
        <v>327</v>
      </c>
      <c r="Q4">
        <v>1</v>
      </c>
      <c r="X4">
        <v>7.5</v>
      </c>
      <c r="Y4">
        <v>0</v>
      </c>
      <c r="Z4">
        <v>4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23</v>
      </c>
      <c r="AG4">
        <v>2.97</v>
      </c>
      <c r="AH4">
        <v>2</v>
      </c>
      <c r="AI4">
        <v>42206974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42206989</v>
      </c>
      <c r="C5">
        <v>42206969</v>
      </c>
      <c r="D5">
        <v>40172061</v>
      </c>
      <c r="E5">
        <v>1</v>
      </c>
      <c r="F5">
        <v>1</v>
      </c>
      <c r="G5">
        <v>1075</v>
      </c>
      <c r="H5">
        <v>3</v>
      </c>
      <c r="I5" t="s">
        <v>338</v>
      </c>
      <c r="J5" t="s">
        <v>339</v>
      </c>
      <c r="K5" t="s">
        <v>340</v>
      </c>
      <c r="L5">
        <v>1355</v>
      </c>
      <c r="N5">
        <v>1010</v>
      </c>
      <c r="O5" t="s">
        <v>152</v>
      </c>
      <c r="P5" t="s">
        <v>152</v>
      </c>
      <c r="Q5">
        <v>100</v>
      </c>
      <c r="X5">
        <v>2.48</v>
      </c>
      <c r="Y5">
        <v>243.75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22</v>
      </c>
      <c r="AG5">
        <v>0</v>
      </c>
      <c r="AH5">
        <v>2</v>
      </c>
      <c r="AI5">
        <v>42206975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42206990</v>
      </c>
      <c r="C6">
        <v>42206969</v>
      </c>
      <c r="D6">
        <v>40170825</v>
      </c>
      <c r="E6">
        <v>1</v>
      </c>
      <c r="F6">
        <v>1</v>
      </c>
      <c r="G6">
        <v>1075</v>
      </c>
      <c r="H6">
        <v>3</v>
      </c>
      <c r="I6" t="s">
        <v>341</v>
      </c>
      <c r="J6" t="s">
        <v>342</v>
      </c>
      <c r="K6" t="s">
        <v>343</v>
      </c>
      <c r="L6">
        <v>1354</v>
      </c>
      <c r="N6">
        <v>1010</v>
      </c>
      <c r="O6" t="s">
        <v>38</v>
      </c>
      <c r="P6" t="s">
        <v>38</v>
      </c>
      <c r="Q6">
        <v>1</v>
      </c>
      <c r="X6">
        <v>248</v>
      </c>
      <c r="Y6">
        <v>3.86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22</v>
      </c>
      <c r="AG6">
        <v>0</v>
      </c>
      <c r="AH6">
        <v>2</v>
      </c>
      <c r="AI6">
        <v>42206976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42206991</v>
      </c>
      <c r="C7">
        <v>42206969</v>
      </c>
      <c r="D7">
        <v>40171000</v>
      </c>
      <c r="E7">
        <v>1</v>
      </c>
      <c r="F7">
        <v>1</v>
      </c>
      <c r="G7">
        <v>1075</v>
      </c>
      <c r="H7">
        <v>3</v>
      </c>
      <c r="I7" t="s">
        <v>344</v>
      </c>
      <c r="J7" t="s">
        <v>345</v>
      </c>
      <c r="K7" t="s">
        <v>346</v>
      </c>
      <c r="L7">
        <v>1348</v>
      </c>
      <c r="N7">
        <v>1009</v>
      </c>
      <c r="O7" t="s">
        <v>229</v>
      </c>
      <c r="P7" t="s">
        <v>229</v>
      </c>
      <c r="Q7">
        <v>1000</v>
      </c>
      <c r="X7">
        <v>2.8800000000000002E-3</v>
      </c>
      <c r="Y7">
        <v>11242.42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22</v>
      </c>
      <c r="AG7">
        <v>0</v>
      </c>
      <c r="AH7">
        <v>2</v>
      </c>
      <c r="AI7">
        <v>42206977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42206992</v>
      </c>
      <c r="C8">
        <v>42206969</v>
      </c>
      <c r="D8">
        <v>40177511</v>
      </c>
      <c r="E8">
        <v>1</v>
      </c>
      <c r="F8">
        <v>1</v>
      </c>
      <c r="G8">
        <v>1075</v>
      </c>
      <c r="H8">
        <v>3</v>
      </c>
      <c r="I8" t="s">
        <v>347</v>
      </c>
      <c r="J8" t="s">
        <v>348</v>
      </c>
      <c r="K8" t="s">
        <v>349</v>
      </c>
      <c r="L8">
        <v>1346</v>
      </c>
      <c r="N8">
        <v>1009</v>
      </c>
      <c r="O8" t="s">
        <v>187</v>
      </c>
      <c r="P8" t="s">
        <v>187</v>
      </c>
      <c r="Q8">
        <v>1</v>
      </c>
      <c r="X8">
        <v>1.6</v>
      </c>
      <c r="Y8">
        <v>25.8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22</v>
      </c>
      <c r="AG8">
        <v>0</v>
      </c>
      <c r="AH8">
        <v>2</v>
      </c>
      <c r="AI8">
        <v>42206978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42206993</v>
      </c>
      <c r="C9">
        <v>42206969</v>
      </c>
      <c r="D9">
        <v>40171279</v>
      </c>
      <c r="E9">
        <v>1</v>
      </c>
      <c r="F9">
        <v>1</v>
      </c>
      <c r="G9">
        <v>1075</v>
      </c>
      <c r="H9">
        <v>3</v>
      </c>
      <c r="I9" t="s">
        <v>350</v>
      </c>
      <c r="J9" t="s">
        <v>351</v>
      </c>
      <c r="K9" t="s">
        <v>352</v>
      </c>
      <c r="L9">
        <v>1348</v>
      </c>
      <c r="N9">
        <v>1009</v>
      </c>
      <c r="O9" t="s">
        <v>229</v>
      </c>
      <c r="P9" t="s">
        <v>229</v>
      </c>
      <c r="Q9">
        <v>1000</v>
      </c>
      <c r="X9">
        <v>5.0000000000000001E-4</v>
      </c>
      <c r="Y9">
        <v>60966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22</v>
      </c>
      <c r="AG9">
        <v>0</v>
      </c>
      <c r="AH9">
        <v>2</v>
      </c>
      <c r="AI9">
        <v>42206979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42206994</v>
      </c>
      <c r="C10">
        <v>42206969</v>
      </c>
      <c r="D10">
        <v>40171302</v>
      </c>
      <c r="E10">
        <v>1</v>
      </c>
      <c r="F10">
        <v>1</v>
      </c>
      <c r="G10">
        <v>1075</v>
      </c>
      <c r="H10">
        <v>3</v>
      </c>
      <c r="I10" t="s">
        <v>353</v>
      </c>
      <c r="J10" t="s">
        <v>354</v>
      </c>
      <c r="K10" t="s">
        <v>355</v>
      </c>
      <c r="L10">
        <v>1348</v>
      </c>
      <c r="N10">
        <v>1009</v>
      </c>
      <c r="O10" t="s">
        <v>229</v>
      </c>
      <c r="P10" t="s">
        <v>229</v>
      </c>
      <c r="Q10">
        <v>1000</v>
      </c>
      <c r="X10">
        <v>1E-4</v>
      </c>
      <c r="Y10">
        <v>7982.5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22</v>
      </c>
      <c r="AG10">
        <v>0</v>
      </c>
      <c r="AH10">
        <v>2</v>
      </c>
      <c r="AI10">
        <v>42206980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42206995</v>
      </c>
      <c r="C11">
        <v>42206969</v>
      </c>
      <c r="D11">
        <v>40188439</v>
      </c>
      <c r="E11">
        <v>1</v>
      </c>
      <c r="F11">
        <v>1</v>
      </c>
      <c r="G11">
        <v>1075</v>
      </c>
      <c r="H11">
        <v>3</v>
      </c>
      <c r="I11" t="s">
        <v>356</v>
      </c>
      <c r="J11" t="s">
        <v>357</v>
      </c>
      <c r="K11" t="s">
        <v>358</v>
      </c>
      <c r="L11">
        <v>1356</v>
      </c>
      <c r="N11">
        <v>1010</v>
      </c>
      <c r="O11" t="s">
        <v>359</v>
      </c>
      <c r="P11" t="s">
        <v>359</v>
      </c>
      <c r="Q11">
        <v>1000</v>
      </c>
      <c r="X11">
        <v>1E-4</v>
      </c>
      <c r="Y11">
        <v>226.68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22</v>
      </c>
      <c r="AG11">
        <v>0</v>
      </c>
      <c r="AH11">
        <v>2</v>
      </c>
      <c r="AI11">
        <v>42206981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42206996</v>
      </c>
      <c r="C12">
        <v>42206969</v>
      </c>
      <c r="D12">
        <v>40188100</v>
      </c>
      <c r="E12">
        <v>1</v>
      </c>
      <c r="F12">
        <v>1</v>
      </c>
      <c r="G12">
        <v>1075</v>
      </c>
      <c r="H12">
        <v>3</v>
      </c>
      <c r="I12" t="s">
        <v>360</v>
      </c>
      <c r="J12" t="s">
        <v>361</v>
      </c>
      <c r="K12" t="s">
        <v>362</v>
      </c>
      <c r="L12">
        <v>1301</v>
      </c>
      <c r="N12">
        <v>1003</v>
      </c>
      <c r="O12" t="s">
        <v>363</v>
      </c>
      <c r="P12" t="s">
        <v>363</v>
      </c>
      <c r="Q12">
        <v>1</v>
      </c>
      <c r="X12">
        <v>2.4500000000000002</v>
      </c>
      <c r="Y12">
        <v>0.7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22</v>
      </c>
      <c r="AG12">
        <v>0</v>
      </c>
      <c r="AH12">
        <v>2</v>
      </c>
      <c r="AI12">
        <v>42206982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42206997</v>
      </c>
      <c r="C13">
        <v>42206969</v>
      </c>
      <c r="D13">
        <v>40188102</v>
      </c>
      <c r="E13">
        <v>1</v>
      </c>
      <c r="F13">
        <v>1</v>
      </c>
      <c r="G13">
        <v>1075</v>
      </c>
      <c r="H13">
        <v>3</v>
      </c>
      <c r="I13" t="s">
        <v>364</v>
      </c>
      <c r="J13" t="s">
        <v>365</v>
      </c>
      <c r="K13" t="s">
        <v>366</v>
      </c>
      <c r="L13">
        <v>1356</v>
      </c>
      <c r="N13">
        <v>1010</v>
      </c>
      <c r="O13" t="s">
        <v>359</v>
      </c>
      <c r="P13" t="s">
        <v>359</v>
      </c>
      <c r="Q13">
        <v>1000</v>
      </c>
      <c r="X13">
        <v>2.0799999999999999E-2</v>
      </c>
      <c r="Y13">
        <v>6.44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22</v>
      </c>
      <c r="AG13">
        <v>0</v>
      </c>
      <c r="AH13">
        <v>2</v>
      </c>
      <c r="AI13">
        <v>42206983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42206998</v>
      </c>
      <c r="C14">
        <v>42206969</v>
      </c>
      <c r="D14">
        <v>40138956</v>
      </c>
      <c r="E14">
        <v>1075</v>
      </c>
      <c r="F14">
        <v>1</v>
      </c>
      <c r="G14">
        <v>1075</v>
      </c>
      <c r="H14">
        <v>3</v>
      </c>
      <c r="I14" t="s">
        <v>502</v>
      </c>
      <c r="J14" t="s">
        <v>3</v>
      </c>
      <c r="K14" t="s">
        <v>503</v>
      </c>
      <c r="L14">
        <v>1356</v>
      </c>
      <c r="N14">
        <v>1010</v>
      </c>
      <c r="O14" t="s">
        <v>359</v>
      </c>
      <c r="P14" t="s">
        <v>359</v>
      </c>
      <c r="Q14">
        <v>1000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22</v>
      </c>
      <c r="AG14">
        <v>0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42206999</v>
      </c>
      <c r="C15">
        <v>42206969</v>
      </c>
      <c r="D15">
        <v>40139942</v>
      </c>
      <c r="E15">
        <v>1075</v>
      </c>
      <c r="F15">
        <v>1</v>
      </c>
      <c r="G15">
        <v>1075</v>
      </c>
      <c r="H15">
        <v>3</v>
      </c>
      <c r="I15" t="s">
        <v>504</v>
      </c>
      <c r="J15" t="s">
        <v>3</v>
      </c>
      <c r="K15" t="s">
        <v>505</v>
      </c>
      <c r="L15">
        <v>1303</v>
      </c>
      <c r="N15">
        <v>1003</v>
      </c>
      <c r="O15" t="s">
        <v>271</v>
      </c>
      <c r="P15" t="s">
        <v>271</v>
      </c>
      <c r="Q15">
        <v>1000</v>
      </c>
      <c r="X15">
        <v>0.10199999999999999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">
        <v>22</v>
      </c>
      <c r="AG15">
        <v>0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42207000</v>
      </c>
      <c r="C16">
        <v>42206969</v>
      </c>
      <c r="D16">
        <v>40144893</v>
      </c>
      <c r="E16">
        <v>1075</v>
      </c>
      <c r="F16">
        <v>1</v>
      </c>
      <c r="G16">
        <v>1075</v>
      </c>
      <c r="H16">
        <v>3</v>
      </c>
      <c r="I16" t="s">
        <v>506</v>
      </c>
      <c r="J16" t="s">
        <v>3</v>
      </c>
      <c r="K16" t="s">
        <v>507</v>
      </c>
      <c r="L16">
        <v>1354</v>
      </c>
      <c r="N16">
        <v>1010</v>
      </c>
      <c r="O16" t="s">
        <v>38</v>
      </c>
      <c r="P16" t="s">
        <v>38</v>
      </c>
      <c r="Q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22</v>
      </c>
      <c r="AG16">
        <v>0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42206984</v>
      </c>
      <c r="C17">
        <v>42206969</v>
      </c>
      <c r="D17">
        <v>40159610</v>
      </c>
      <c r="E17">
        <v>1075</v>
      </c>
      <c r="F17">
        <v>1</v>
      </c>
      <c r="G17">
        <v>1075</v>
      </c>
      <c r="H17">
        <v>3</v>
      </c>
      <c r="I17" t="s">
        <v>367</v>
      </c>
      <c r="J17" t="s">
        <v>3</v>
      </c>
      <c r="K17" t="s">
        <v>368</v>
      </c>
      <c r="L17">
        <v>1191</v>
      </c>
      <c r="N17">
        <v>1013</v>
      </c>
      <c r="O17" t="s">
        <v>369</v>
      </c>
      <c r="P17" t="s">
        <v>369</v>
      </c>
      <c r="Q17">
        <v>1</v>
      </c>
      <c r="X17">
        <v>32.9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22</v>
      </c>
      <c r="AG17">
        <v>0</v>
      </c>
      <c r="AH17">
        <v>2</v>
      </c>
      <c r="AI17">
        <v>42206970</v>
      </c>
      <c r="AJ17">
        <v>14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42207018</v>
      </c>
      <c r="C18">
        <v>42207002</v>
      </c>
      <c r="D18">
        <v>40201492</v>
      </c>
      <c r="E18">
        <v>1</v>
      </c>
      <c r="F18">
        <v>1</v>
      </c>
      <c r="G18">
        <v>1075</v>
      </c>
      <c r="H18">
        <v>2</v>
      </c>
      <c r="I18" t="s">
        <v>324</v>
      </c>
      <c r="J18" t="s">
        <v>325</v>
      </c>
      <c r="K18" t="s">
        <v>326</v>
      </c>
      <c r="L18">
        <v>1368</v>
      </c>
      <c r="N18">
        <v>1011</v>
      </c>
      <c r="O18" t="s">
        <v>327</v>
      </c>
      <c r="P18" t="s">
        <v>327</v>
      </c>
      <c r="Q18">
        <v>1</v>
      </c>
      <c r="X18">
        <v>1.0900000000000001</v>
      </c>
      <c r="Y18">
        <v>0</v>
      </c>
      <c r="Z18">
        <v>83.1</v>
      </c>
      <c r="AA18">
        <v>12.62</v>
      </c>
      <c r="AB18">
        <v>0</v>
      </c>
      <c r="AC18">
        <v>0</v>
      </c>
      <c r="AD18">
        <v>1</v>
      </c>
      <c r="AE18">
        <v>0</v>
      </c>
      <c r="AF18" t="s">
        <v>23</v>
      </c>
      <c r="AG18">
        <v>0.43164000000000002</v>
      </c>
      <c r="AH18">
        <v>2</v>
      </c>
      <c r="AI18">
        <v>42207004</v>
      </c>
      <c r="AJ18">
        <v>15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42207019</v>
      </c>
      <c r="C19">
        <v>42207002</v>
      </c>
      <c r="D19">
        <v>40200818</v>
      </c>
      <c r="E19">
        <v>1</v>
      </c>
      <c r="F19">
        <v>1</v>
      </c>
      <c r="G19">
        <v>1075</v>
      </c>
      <c r="H19">
        <v>2</v>
      </c>
      <c r="I19" t="s">
        <v>329</v>
      </c>
      <c r="J19" t="s">
        <v>330</v>
      </c>
      <c r="K19" t="s">
        <v>331</v>
      </c>
      <c r="L19">
        <v>1368</v>
      </c>
      <c r="N19">
        <v>1011</v>
      </c>
      <c r="O19" t="s">
        <v>327</v>
      </c>
      <c r="P19" t="s">
        <v>327</v>
      </c>
      <c r="Q19">
        <v>1</v>
      </c>
      <c r="X19">
        <v>6.17</v>
      </c>
      <c r="Y19">
        <v>0</v>
      </c>
      <c r="Z19">
        <v>132.66</v>
      </c>
      <c r="AA19">
        <v>14.54</v>
      </c>
      <c r="AB19">
        <v>0</v>
      </c>
      <c r="AC19">
        <v>0</v>
      </c>
      <c r="AD19">
        <v>1</v>
      </c>
      <c r="AE19">
        <v>0</v>
      </c>
      <c r="AF19" t="s">
        <v>23</v>
      </c>
      <c r="AG19">
        <v>2.4433200000000004</v>
      </c>
      <c r="AH19">
        <v>2</v>
      </c>
      <c r="AI19">
        <v>42207005</v>
      </c>
      <c r="AJ19">
        <v>16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42207020</v>
      </c>
      <c r="C20">
        <v>42207002</v>
      </c>
      <c r="D20">
        <v>40200825</v>
      </c>
      <c r="E20">
        <v>1</v>
      </c>
      <c r="F20">
        <v>1</v>
      </c>
      <c r="G20">
        <v>1075</v>
      </c>
      <c r="H20">
        <v>2</v>
      </c>
      <c r="I20" t="s">
        <v>370</v>
      </c>
      <c r="J20" t="s">
        <v>371</v>
      </c>
      <c r="K20" t="s">
        <v>372</v>
      </c>
      <c r="L20">
        <v>1368</v>
      </c>
      <c r="N20">
        <v>1011</v>
      </c>
      <c r="O20" t="s">
        <v>327</v>
      </c>
      <c r="P20" t="s">
        <v>327</v>
      </c>
      <c r="Q20">
        <v>1</v>
      </c>
      <c r="X20">
        <v>4.63</v>
      </c>
      <c r="Y20">
        <v>0</v>
      </c>
      <c r="Z20">
        <v>2.27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23</v>
      </c>
      <c r="AG20">
        <v>1.83348</v>
      </c>
      <c r="AH20">
        <v>2</v>
      </c>
      <c r="AI20">
        <v>42207006</v>
      </c>
      <c r="AJ20">
        <v>17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ROW(Source!A31)</f>
        <v>31</v>
      </c>
      <c r="B21">
        <v>42207021</v>
      </c>
      <c r="C21">
        <v>42207002</v>
      </c>
      <c r="D21">
        <v>40200835</v>
      </c>
      <c r="E21">
        <v>1</v>
      </c>
      <c r="F21">
        <v>1</v>
      </c>
      <c r="G21">
        <v>1075</v>
      </c>
      <c r="H21">
        <v>2</v>
      </c>
      <c r="I21" t="s">
        <v>332</v>
      </c>
      <c r="J21" t="s">
        <v>333</v>
      </c>
      <c r="K21" t="s">
        <v>334</v>
      </c>
      <c r="L21">
        <v>1368</v>
      </c>
      <c r="N21">
        <v>1011</v>
      </c>
      <c r="O21" t="s">
        <v>327</v>
      </c>
      <c r="P21" t="s">
        <v>327</v>
      </c>
      <c r="Q21">
        <v>1</v>
      </c>
      <c r="X21">
        <v>4.63</v>
      </c>
      <c r="Y21">
        <v>0</v>
      </c>
      <c r="Z21">
        <v>0.73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23</v>
      </c>
      <c r="AG21">
        <v>1.83348</v>
      </c>
      <c r="AH21">
        <v>2</v>
      </c>
      <c r="AI21">
        <v>42207007</v>
      </c>
      <c r="AJ21">
        <v>18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ROW(Source!A31)</f>
        <v>31</v>
      </c>
      <c r="B22">
        <v>42207022</v>
      </c>
      <c r="C22">
        <v>42207002</v>
      </c>
      <c r="D22">
        <v>40172061</v>
      </c>
      <c r="E22">
        <v>1</v>
      </c>
      <c r="F22">
        <v>1</v>
      </c>
      <c r="G22">
        <v>1075</v>
      </c>
      <c r="H22">
        <v>3</v>
      </c>
      <c r="I22" t="s">
        <v>338</v>
      </c>
      <c r="J22" t="s">
        <v>339</v>
      </c>
      <c r="K22" t="s">
        <v>340</v>
      </c>
      <c r="L22">
        <v>1355</v>
      </c>
      <c r="N22">
        <v>1010</v>
      </c>
      <c r="O22" t="s">
        <v>152</v>
      </c>
      <c r="P22" t="s">
        <v>152</v>
      </c>
      <c r="Q22">
        <v>100</v>
      </c>
      <c r="X22">
        <v>2.48</v>
      </c>
      <c r="Y22">
        <v>243.75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22</v>
      </c>
      <c r="AG22">
        <v>0</v>
      </c>
      <c r="AH22">
        <v>2</v>
      </c>
      <c r="AI22">
        <v>42207008</v>
      </c>
      <c r="AJ22">
        <v>19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ROW(Source!A31)</f>
        <v>31</v>
      </c>
      <c r="B23">
        <v>42207023</v>
      </c>
      <c r="C23">
        <v>42207002</v>
      </c>
      <c r="D23">
        <v>40170825</v>
      </c>
      <c r="E23">
        <v>1</v>
      </c>
      <c r="F23">
        <v>1</v>
      </c>
      <c r="G23">
        <v>1075</v>
      </c>
      <c r="H23">
        <v>3</v>
      </c>
      <c r="I23" t="s">
        <v>341</v>
      </c>
      <c r="J23" t="s">
        <v>342</v>
      </c>
      <c r="K23" t="s">
        <v>343</v>
      </c>
      <c r="L23">
        <v>1354</v>
      </c>
      <c r="N23">
        <v>1010</v>
      </c>
      <c r="O23" t="s">
        <v>38</v>
      </c>
      <c r="P23" t="s">
        <v>38</v>
      </c>
      <c r="Q23">
        <v>1</v>
      </c>
      <c r="X23">
        <v>248</v>
      </c>
      <c r="Y23">
        <v>3.86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22</v>
      </c>
      <c r="AG23">
        <v>0</v>
      </c>
      <c r="AH23">
        <v>2</v>
      </c>
      <c r="AI23">
        <v>42207009</v>
      </c>
      <c r="AJ23">
        <v>20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ROW(Source!A31)</f>
        <v>31</v>
      </c>
      <c r="B24">
        <v>42207024</v>
      </c>
      <c r="C24">
        <v>42207002</v>
      </c>
      <c r="D24">
        <v>40171000</v>
      </c>
      <c r="E24">
        <v>1</v>
      </c>
      <c r="F24">
        <v>1</v>
      </c>
      <c r="G24">
        <v>1075</v>
      </c>
      <c r="H24">
        <v>3</v>
      </c>
      <c r="I24" t="s">
        <v>344</v>
      </c>
      <c r="J24" t="s">
        <v>345</v>
      </c>
      <c r="K24" t="s">
        <v>346</v>
      </c>
      <c r="L24">
        <v>1348</v>
      </c>
      <c r="N24">
        <v>1009</v>
      </c>
      <c r="O24" t="s">
        <v>229</v>
      </c>
      <c r="P24" t="s">
        <v>229</v>
      </c>
      <c r="Q24">
        <v>1000</v>
      </c>
      <c r="X24">
        <v>2.8800000000000002E-3</v>
      </c>
      <c r="Y24">
        <v>11242.42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22</v>
      </c>
      <c r="AG24">
        <v>0</v>
      </c>
      <c r="AH24">
        <v>2</v>
      </c>
      <c r="AI24">
        <v>42207010</v>
      </c>
      <c r="AJ24">
        <v>21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ROW(Source!A31)</f>
        <v>31</v>
      </c>
      <c r="B25">
        <v>42207025</v>
      </c>
      <c r="C25">
        <v>42207002</v>
      </c>
      <c r="D25">
        <v>40177511</v>
      </c>
      <c r="E25">
        <v>1</v>
      </c>
      <c r="F25">
        <v>1</v>
      </c>
      <c r="G25">
        <v>1075</v>
      </c>
      <c r="H25">
        <v>3</v>
      </c>
      <c r="I25" t="s">
        <v>347</v>
      </c>
      <c r="J25" t="s">
        <v>348</v>
      </c>
      <c r="K25" t="s">
        <v>349</v>
      </c>
      <c r="L25">
        <v>1346</v>
      </c>
      <c r="N25">
        <v>1009</v>
      </c>
      <c r="O25" t="s">
        <v>187</v>
      </c>
      <c r="P25" t="s">
        <v>187</v>
      </c>
      <c r="Q25">
        <v>1</v>
      </c>
      <c r="X25">
        <v>1.6</v>
      </c>
      <c r="Y25">
        <v>25.8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22</v>
      </c>
      <c r="AG25">
        <v>0</v>
      </c>
      <c r="AH25">
        <v>2</v>
      </c>
      <c r="AI25">
        <v>42207011</v>
      </c>
      <c r="AJ25">
        <v>22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ROW(Source!A31)</f>
        <v>31</v>
      </c>
      <c r="B26">
        <v>42207026</v>
      </c>
      <c r="C26">
        <v>42207002</v>
      </c>
      <c r="D26">
        <v>40171279</v>
      </c>
      <c r="E26">
        <v>1</v>
      </c>
      <c r="F26">
        <v>1</v>
      </c>
      <c r="G26">
        <v>1075</v>
      </c>
      <c r="H26">
        <v>3</v>
      </c>
      <c r="I26" t="s">
        <v>350</v>
      </c>
      <c r="J26" t="s">
        <v>351</v>
      </c>
      <c r="K26" t="s">
        <v>352</v>
      </c>
      <c r="L26">
        <v>1348</v>
      </c>
      <c r="N26">
        <v>1009</v>
      </c>
      <c r="O26" t="s">
        <v>229</v>
      </c>
      <c r="P26" t="s">
        <v>229</v>
      </c>
      <c r="Q26">
        <v>1000</v>
      </c>
      <c r="X26">
        <v>5.0000000000000001E-4</v>
      </c>
      <c r="Y26">
        <v>60966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22</v>
      </c>
      <c r="AG26">
        <v>0</v>
      </c>
      <c r="AH26">
        <v>2</v>
      </c>
      <c r="AI26">
        <v>42207012</v>
      </c>
      <c r="AJ26">
        <v>23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ROW(Source!A31)</f>
        <v>31</v>
      </c>
      <c r="B27">
        <v>42207027</v>
      </c>
      <c r="C27">
        <v>42207002</v>
      </c>
      <c r="D27">
        <v>40171302</v>
      </c>
      <c r="E27">
        <v>1</v>
      </c>
      <c r="F27">
        <v>1</v>
      </c>
      <c r="G27">
        <v>1075</v>
      </c>
      <c r="H27">
        <v>3</v>
      </c>
      <c r="I27" t="s">
        <v>353</v>
      </c>
      <c r="J27" t="s">
        <v>354</v>
      </c>
      <c r="K27" t="s">
        <v>355</v>
      </c>
      <c r="L27">
        <v>1348</v>
      </c>
      <c r="N27">
        <v>1009</v>
      </c>
      <c r="O27" t="s">
        <v>229</v>
      </c>
      <c r="P27" t="s">
        <v>229</v>
      </c>
      <c r="Q27">
        <v>1000</v>
      </c>
      <c r="X27">
        <v>1E-4</v>
      </c>
      <c r="Y27">
        <v>7982.5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22</v>
      </c>
      <c r="AG27">
        <v>0</v>
      </c>
      <c r="AH27">
        <v>2</v>
      </c>
      <c r="AI27">
        <v>42207013</v>
      </c>
      <c r="AJ27">
        <v>24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ROW(Source!A31)</f>
        <v>31</v>
      </c>
      <c r="B28">
        <v>42207028</v>
      </c>
      <c r="C28">
        <v>42207002</v>
      </c>
      <c r="D28">
        <v>40188439</v>
      </c>
      <c r="E28">
        <v>1</v>
      </c>
      <c r="F28">
        <v>1</v>
      </c>
      <c r="G28">
        <v>1075</v>
      </c>
      <c r="H28">
        <v>3</v>
      </c>
      <c r="I28" t="s">
        <v>356</v>
      </c>
      <c r="J28" t="s">
        <v>357</v>
      </c>
      <c r="K28" t="s">
        <v>358</v>
      </c>
      <c r="L28">
        <v>1356</v>
      </c>
      <c r="N28">
        <v>1010</v>
      </c>
      <c r="O28" t="s">
        <v>359</v>
      </c>
      <c r="P28" t="s">
        <v>359</v>
      </c>
      <c r="Q28">
        <v>1000</v>
      </c>
      <c r="X28">
        <v>1E-4</v>
      </c>
      <c r="Y28">
        <v>226.68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22</v>
      </c>
      <c r="AG28">
        <v>0</v>
      </c>
      <c r="AH28">
        <v>2</v>
      </c>
      <c r="AI28">
        <v>42207014</v>
      </c>
      <c r="AJ28">
        <v>25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ROW(Source!A31)</f>
        <v>31</v>
      </c>
      <c r="B29">
        <v>42207029</v>
      </c>
      <c r="C29">
        <v>42207002</v>
      </c>
      <c r="D29">
        <v>40188100</v>
      </c>
      <c r="E29">
        <v>1</v>
      </c>
      <c r="F29">
        <v>1</v>
      </c>
      <c r="G29">
        <v>1075</v>
      </c>
      <c r="H29">
        <v>3</v>
      </c>
      <c r="I29" t="s">
        <v>360</v>
      </c>
      <c r="J29" t="s">
        <v>361</v>
      </c>
      <c r="K29" t="s">
        <v>362</v>
      </c>
      <c r="L29">
        <v>1301</v>
      </c>
      <c r="N29">
        <v>1003</v>
      </c>
      <c r="O29" t="s">
        <v>363</v>
      </c>
      <c r="P29" t="s">
        <v>363</v>
      </c>
      <c r="Q29">
        <v>1</v>
      </c>
      <c r="X29">
        <v>2.4500000000000002</v>
      </c>
      <c r="Y29">
        <v>0.7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22</v>
      </c>
      <c r="AG29">
        <v>0</v>
      </c>
      <c r="AH29">
        <v>2</v>
      </c>
      <c r="AI29">
        <v>42207015</v>
      </c>
      <c r="AJ29">
        <v>26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ROW(Source!A31)</f>
        <v>31</v>
      </c>
      <c r="B30">
        <v>42207030</v>
      </c>
      <c r="C30">
        <v>42207002</v>
      </c>
      <c r="D30">
        <v>40188102</v>
      </c>
      <c r="E30">
        <v>1</v>
      </c>
      <c r="F30">
        <v>1</v>
      </c>
      <c r="G30">
        <v>1075</v>
      </c>
      <c r="H30">
        <v>3</v>
      </c>
      <c r="I30" t="s">
        <v>364</v>
      </c>
      <c r="J30" t="s">
        <v>365</v>
      </c>
      <c r="K30" t="s">
        <v>366</v>
      </c>
      <c r="L30">
        <v>1356</v>
      </c>
      <c r="N30">
        <v>1010</v>
      </c>
      <c r="O30" t="s">
        <v>359</v>
      </c>
      <c r="P30" t="s">
        <v>359</v>
      </c>
      <c r="Q30">
        <v>1000</v>
      </c>
      <c r="X30">
        <v>2.0799999999999999E-2</v>
      </c>
      <c r="Y30">
        <v>6.44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22</v>
      </c>
      <c r="AG30">
        <v>0</v>
      </c>
      <c r="AH30">
        <v>2</v>
      </c>
      <c r="AI30">
        <v>42207016</v>
      </c>
      <c r="AJ30">
        <v>27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ROW(Source!A31)</f>
        <v>31</v>
      </c>
      <c r="B31">
        <v>42207031</v>
      </c>
      <c r="C31">
        <v>42207002</v>
      </c>
      <c r="D31">
        <v>40138956</v>
      </c>
      <c r="E31">
        <v>1075</v>
      </c>
      <c r="F31">
        <v>1</v>
      </c>
      <c r="G31">
        <v>1075</v>
      </c>
      <c r="H31">
        <v>3</v>
      </c>
      <c r="I31" t="s">
        <v>502</v>
      </c>
      <c r="J31" t="s">
        <v>3</v>
      </c>
      <c r="K31" t="s">
        <v>503</v>
      </c>
      <c r="L31">
        <v>1356</v>
      </c>
      <c r="N31">
        <v>1010</v>
      </c>
      <c r="O31" t="s">
        <v>359</v>
      </c>
      <c r="P31" t="s">
        <v>359</v>
      </c>
      <c r="Q31">
        <v>1000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22</v>
      </c>
      <c r="AG31">
        <v>0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ROW(Source!A31)</f>
        <v>31</v>
      </c>
      <c r="B32">
        <v>42207032</v>
      </c>
      <c r="C32">
        <v>42207002</v>
      </c>
      <c r="D32">
        <v>40139942</v>
      </c>
      <c r="E32">
        <v>1075</v>
      </c>
      <c r="F32">
        <v>1</v>
      </c>
      <c r="G32">
        <v>1075</v>
      </c>
      <c r="H32">
        <v>3</v>
      </c>
      <c r="I32" t="s">
        <v>504</v>
      </c>
      <c r="J32" t="s">
        <v>3</v>
      </c>
      <c r="K32" t="s">
        <v>505</v>
      </c>
      <c r="L32">
        <v>1303</v>
      </c>
      <c r="N32">
        <v>1003</v>
      </c>
      <c r="O32" t="s">
        <v>271</v>
      </c>
      <c r="P32" t="s">
        <v>271</v>
      </c>
      <c r="Q32">
        <v>1000</v>
      </c>
      <c r="X32">
        <v>0.10199999999999999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22</v>
      </c>
      <c r="AG32">
        <v>0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ROW(Source!A31)</f>
        <v>31</v>
      </c>
      <c r="B33">
        <v>42207033</v>
      </c>
      <c r="C33">
        <v>42207002</v>
      </c>
      <c r="D33">
        <v>40144893</v>
      </c>
      <c r="E33">
        <v>1075</v>
      </c>
      <c r="F33">
        <v>1</v>
      </c>
      <c r="G33">
        <v>1075</v>
      </c>
      <c r="H33">
        <v>3</v>
      </c>
      <c r="I33" t="s">
        <v>506</v>
      </c>
      <c r="J33" t="s">
        <v>3</v>
      </c>
      <c r="K33" t="s">
        <v>507</v>
      </c>
      <c r="L33">
        <v>1354</v>
      </c>
      <c r="N33">
        <v>1010</v>
      </c>
      <c r="O33" t="s">
        <v>38</v>
      </c>
      <c r="P33" t="s">
        <v>38</v>
      </c>
      <c r="Q33">
        <v>1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22</v>
      </c>
      <c r="AG33">
        <v>0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ROW(Source!A31)</f>
        <v>31</v>
      </c>
      <c r="B34">
        <v>42207017</v>
      </c>
      <c r="C34">
        <v>42207002</v>
      </c>
      <c r="D34">
        <v>40159610</v>
      </c>
      <c r="E34">
        <v>1075</v>
      </c>
      <c r="F34">
        <v>1</v>
      </c>
      <c r="G34">
        <v>1075</v>
      </c>
      <c r="H34">
        <v>3</v>
      </c>
      <c r="I34" t="s">
        <v>367</v>
      </c>
      <c r="J34" t="s">
        <v>3</v>
      </c>
      <c r="K34" t="s">
        <v>368</v>
      </c>
      <c r="L34">
        <v>1191</v>
      </c>
      <c r="N34">
        <v>1013</v>
      </c>
      <c r="O34" t="s">
        <v>369</v>
      </c>
      <c r="P34" t="s">
        <v>369</v>
      </c>
      <c r="Q34">
        <v>1</v>
      </c>
      <c r="X34">
        <v>20.100000000000001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22</v>
      </c>
      <c r="AG34">
        <v>0</v>
      </c>
      <c r="AH34">
        <v>2</v>
      </c>
      <c r="AI34">
        <v>42207003</v>
      </c>
      <c r="AJ34">
        <v>28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ROW(Source!A32)</f>
        <v>32</v>
      </c>
      <c r="B35">
        <v>42207036</v>
      </c>
      <c r="C35">
        <v>42207034</v>
      </c>
      <c r="D35">
        <v>40159610</v>
      </c>
      <c r="E35">
        <v>1075</v>
      </c>
      <c r="F35">
        <v>1</v>
      </c>
      <c r="G35">
        <v>1075</v>
      </c>
      <c r="H35">
        <v>3</v>
      </c>
      <c r="I35" t="s">
        <v>367</v>
      </c>
      <c r="J35" t="s">
        <v>3</v>
      </c>
      <c r="K35" t="s">
        <v>368</v>
      </c>
      <c r="L35">
        <v>1191</v>
      </c>
      <c r="N35">
        <v>1013</v>
      </c>
      <c r="O35" t="s">
        <v>369</v>
      </c>
      <c r="P35" t="s">
        <v>369</v>
      </c>
      <c r="Q35">
        <v>1</v>
      </c>
      <c r="X35">
        <v>0.17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0.17</v>
      </c>
      <c r="AH35">
        <v>2</v>
      </c>
      <c r="AI35">
        <v>42207035</v>
      </c>
      <c r="AJ35">
        <v>29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ROW(Source!A33)</f>
        <v>33</v>
      </c>
      <c r="B36">
        <v>42207042</v>
      </c>
      <c r="C36">
        <v>42207037</v>
      </c>
      <c r="D36">
        <v>40201492</v>
      </c>
      <c r="E36">
        <v>1</v>
      </c>
      <c r="F36">
        <v>1</v>
      </c>
      <c r="G36">
        <v>1075</v>
      </c>
      <c r="H36">
        <v>2</v>
      </c>
      <c r="I36" t="s">
        <v>324</v>
      </c>
      <c r="J36" t="s">
        <v>325</v>
      </c>
      <c r="K36" t="s">
        <v>326</v>
      </c>
      <c r="L36">
        <v>1368</v>
      </c>
      <c r="N36">
        <v>1011</v>
      </c>
      <c r="O36" t="s">
        <v>327</v>
      </c>
      <c r="P36" t="s">
        <v>327</v>
      </c>
      <c r="Q36">
        <v>1</v>
      </c>
      <c r="X36">
        <v>0.04</v>
      </c>
      <c r="Y36">
        <v>0</v>
      </c>
      <c r="Z36">
        <v>83.1</v>
      </c>
      <c r="AA36">
        <v>12.62</v>
      </c>
      <c r="AB36">
        <v>0</v>
      </c>
      <c r="AC36">
        <v>0</v>
      </c>
      <c r="AD36">
        <v>1</v>
      </c>
      <c r="AE36">
        <v>0</v>
      </c>
      <c r="AF36" t="s">
        <v>23</v>
      </c>
      <c r="AG36">
        <v>1.584E-2</v>
      </c>
      <c r="AH36">
        <v>2</v>
      </c>
      <c r="AI36">
        <v>42207039</v>
      </c>
      <c r="AJ36">
        <v>30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ROW(Source!A33)</f>
        <v>33</v>
      </c>
      <c r="B37">
        <v>42207043</v>
      </c>
      <c r="C37">
        <v>42207037</v>
      </c>
      <c r="D37">
        <v>40172764</v>
      </c>
      <c r="E37">
        <v>1</v>
      </c>
      <c r="F37">
        <v>1</v>
      </c>
      <c r="G37">
        <v>1075</v>
      </c>
      <c r="H37">
        <v>3</v>
      </c>
      <c r="I37" t="s">
        <v>373</v>
      </c>
      <c r="J37" t="s">
        <v>374</v>
      </c>
      <c r="K37" t="s">
        <v>375</v>
      </c>
      <c r="L37">
        <v>1346</v>
      </c>
      <c r="N37">
        <v>1009</v>
      </c>
      <c r="O37" t="s">
        <v>187</v>
      </c>
      <c r="P37" t="s">
        <v>187</v>
      </c>
      <c r="Q37">
        <v>1</v>
      </c>
      <c r="X37">
        <v>0.1</v>
      </c>
      <c r="Y37">
        <v>87.4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22</v>
      </c>
      <c r="AG37">
        <v>0</v>
      </c>
      <c r="AH37">
        <v>2</v>
      </c>
      <c r="AI37">
        <v>42207040</v>
      </c>
      <c r="AJ37">
        <v>31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ROW(Source!A33)</f>
        <v>33</v>
      </c>
      <c r="B38">
        <v>42207044</v>
      </c>
      <c r="C38">
        <v>42207037</v>
      </c>
      <c r="D38">
        <v>40138956</v>
      </c>
      <c r="E38">
        <v>1075</v>
      </c>
      <c r="F38">
        <v>1</v>
      </c>
      <c r="G38">
        <v>1075</v>
      </c>
      <c r="H38">
        <v>3</v>
      </c>
      <c r="I38" t="s">
        <v>502</v>
      </c>
      <c r="J38" t="s">
        <v>3</v>
      </c>
      <c r="K38" t="s">
        <v>508</v>
      </c>
      <c r="L38">
        <v>1354</v>
      </c>
      <c r="N38">
        <v>1010</v>
      </c>
      <c r="O38" t="s">
        <v>38</v>
      </c>
      <c r="P38" t="s">
        <v>38</v>
      </c>
      <c r="Q38">
        <v>1</v>
      </c>
      <c r="X38">
        <v>1.02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22</v>
      </c>
      <c r="AG38">
        <v>0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ROW(Source!A33)</f>
        <v>33</v>
      </c>
      <c r="B39">
        <v>42207045</v>
      </c>
      <c r="C39">
        <v>42207037</v>
      </c>
      <c r="D39">
        <v>40140001</v>
      </c>
      <c r="E39">
        <v>1075</v>
      </c>
      <c r="F39">
        <v>1</v>
      </c>
      <c r="G39">
        <v>1075</v>
      </c>
      <c r="H39">
        <v>3</v>
      </c>
      <c r="I39" t="s">
        <v>509</v>
      </c>
      <c r="J39" t="s">
        <v>3</v>
      </c>
      <c r="K39" t="s">
        <v>510</v>
      </c>
      <c r="L39">
        <v>1303</v>
      </c>
      <c r="N39">
        <v>1003</v>
      </c>
      <c r="O39" t="s">
        <v>271</v>
      </c>
      <c r="P39" t="s">
        <v>271</v>
      </c>
      <c r="Q39">
        <v>1000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22</v>
      </c>
      <c r="AG39">
        <v>0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ROW(Source!A33)</f>
        <v>33</v>
      </c>
      <c r="B40">
        <v>42207041</v>
      </c>
      <c r="C40">
        <v>42207037</v>
      </c>
      <c r="D40">
        <v>40159610</v>
      </c>
      <c r="E40">
        <v>1075</v>
      </c>
      <c r="F40">
        <v>1</v>
      </c>
      <c r="G40">
        <v>1075</v>
      </c>
      <c r="H40">
        <v>3</v>
      </c>
      <c r="I40" t="s">
        <v>367</v>
      </c>
      <c r="J40" t="s">
        <v>3</v>
      </c>
      <c r="K40" t="s">
        <v>368</v>
      </c>
      <c r="L40">
        <v>1191</v>
      </c>
      <c r="N40">
        <v>1013</v>
      </c>
      <c r="O40" t="s">
        <v>369</v>
      </c>
      <c r="P40" t="s">
        <v>369</v>
      </c>
      <c r="Q40">
        <v>1</v>
      </c>
      <c r="X40">
        <v>1.0900000000000001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22</v>
      </c>
      <c r="AG40">
        <v>0</v>
      </c>
      <c r="AH40">
        <v>2</v>
      </c>
      <c r="AI40">
        <v>42207038</v>
      </c>
      <c r="AJ40">
        <v>32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ROW(Source!A34)</f>
        <v>34</v>
      </c>
      <c r="B41">
        <v>42207050</v>
      </c>
      <c r="C41">
        <v>42207046</v>
      </c>
      <c r="D41">
        <v>40201504</v>
      </c>
      <c r="E41">
        <v>1</v>
      </c>
      <c r="F41">
        <v>1</v>
      </c>
      <c r="G41">
        <v>1075</v>
      </c>
      <c r="H41">
        <v>2</v>
      </c>
      <c r="I41" t="s">
        <v>376</v>
      </c>
      <c r="J41" t="s">
        <v>377</v>
      </c>
      <c r="K41" t="s">
        <v>378</v>
      </c>
      <c r="L41">
        <v>1368</v>
      </c>
      <c r="N41">
        <v>1011</v>
      </c>
      <c r="O41" t="s">
        <v>327</v>
      </c>
      <c r="P41" t="s">
        <v>327</v>
      </c>
      <c r="Q41">
        <v>1</v>
      </c>
      <c r="X41">
        <v>0.38</v>
      </c>
      <c r="Y41">
        <v>0</v>
      </c>
      <c r="Z41">
        <v>43.95</v>
      </c>
      <c r="AA41">
        <v>12.62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0.38</v>
      </c>
      <c r="AH41">
        <v>2</v>
      </c>
      <c r="AI41">
        <v>42207048</v>
      </c>
      <c r="AJ41">
        <v>33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ROW(Source!A34)</f>
        <v>34</v>
      </c>
      <c r="B42">
        <v>42207049</v>
      </c>
      <c r="C42">
        <v>42207046</v>
      </c>
      <c r="D42">
        <v>40159610</v>
      </c>
      <c r="E42">
        <v>1075</v>
      </c>
      <c r="F42">
        <v>1</v>
      </c>
      <c r="G42">
        <v>1075</v>
      </c>
      <c r="H42">
        <v>3</v>
      </c>
      <c r="I42" t="s">
        <v>367</v>
      </c>
      <c r="J42" t="s">
        <v>3</v>
      </c>
      <c r="K42" t="s">
        <v>368</v>
      </c>
      <c r="L42">
        <v>1191</v>
      </c>
      <c r="N42">
        <v>1013</v>
      </c>
      <c r="O42" t="s">
        <v>369</v>
      </c>
      <c r="P42" t="s">
        <v>369</v>
      </c>
      <c r="Q42">
        <v>1</v>
      </c>
      <c r="X42">
        <v>1.1200000000000001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1.1200000000000001</v>
      </c>
      <c r="AH42">
        <v>2</v>
      </c>
      <c r="AI42">
        <v>42207047</v>
      </c>
      <c r="AJ42">
        <v>34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ROW(Source!A70)</f>
        <v>70</v>
      </c>
      <c r="B43">
        <v>42207057</v>
      </c>
      <c r="C43">
        <v>42207051</v>
      </c>
      <c r="D43">
        <v>40201593</v>
      </c>
      <c r="E43">
        <v>1</v>
      </c>
      <c r="F43">
        <v>1</v>
      </c>
      <c r="G43">
        <v>1075</v>
      </c>
      <c r="H43">
        <v>2</v>
      </c>
      <c r="I43" t="s">
        <v>379</v>
      </c>
      <c r="J43" t="s">
        <v>380</v>
      </c>
      <c r="K43" t="s">
        <v>381</v>
      </c>
      <c r="L43">
        <v>1368</v>
      </c>
      <c r="N43">
        <v>1011</v>
      </c>
      <c r="O43" t="s">
        <v>327</v>
      </c>
      <c r="P43" t="s">
        <v>327</v>
      </c>
      <c r="Q43">
        <v>1</v>
      </c>
      <c r="X43">
        <v>0.25</v>
      </c>
      <c r="Y43">
        <v>0</v>
      </c>
      <c r="Z43">
        <v>5.14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132</v>
      </c>
      <c r="AG43">
        <v>0.58410000000000006</v>
      </c>
      <c r="AH43">
        <v>2</v>
      </c>
      <c r="AI43">
        <v>42207053</v>
      </c>
      <c r="AJ43">
        <v>35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ROW(Source!A70)</f>
        <v>70</v>
      </c>
      <c r="B44">
        <v>42207058</v>
      </c>
      <c r="C44">
        <v>42207051</v>
      </c>
      <c r="D44">
        <v>40170723</v>
      </c>
      <c r="E44">
        <v>1</v>
      </c>
      <c r="F44">
        <v>1</v>
      </c>
      <c r="G44">
        <v>1075</v>
      </c>
      <c r="H44">
        <v>3</v>
      </c>
      <c r="I44" t="s">
        <v>383</v>
      </c>
      <c r="J44" t="s">
        <v>384</v>
      </c>
      <c r="K44" t="s">
        <v>385</v>
      </c>
      <c r="L44">
        <v>1339</v>
      </c>
      <c r="N44">
        <v>1007</v>
      </c>
      <c r="O44" t="s">
        <v>174</v>
      </c>
      <c r="P44" t="s">
        <v>174</v>
      </c>
      <c r="Q44">
        <v>1</v>
      </c>
      <c r="X44">
        <v>3.78E-2</v>
      </c>
      <c r="Y44">
        <v>7.07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131</v>
      </c>
      <c r="AG44">
        <v>6.6906000000000007E-2</v>
      </c>
      <c r="AH44">
        <v>2</v>
      </c>
      <c r="AI44">
        <v>42207054</v>
      </c>
      <c r="AJ44">
        <v>36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ROW(Source!A70)</f>
        <v>70</v>
      </c>
      <c r="B45">
        <v>42207059</v>
      </c>
      <c r="C45">
        <v>42207051</v>
      </c>
      <c r="D45">
        <v>40146119</v>
      </c>
      <c r="E45">
        <v>1075</v>
      </c>
      <c r="F45">
        <v>1</v>
      </c>
      <c r="G45">
        <v>1075</v>
      </c>
      <c r="H45">
        <v>3</v>
      </c>
      <c r="I45" t="s">
        <v>511</v>
      </c>
      <c r="J45" t="s">
        <v>3</v>
      </c>
      <c r="K45" t="s">
        <v>512</v>
      </c>
      <c r="L45">
        <v>1354</v>
      </c>
      <c r="N45">
        <v>1010</v>
      </c>
      <c r="O45" t="s">
        <v>38</v>
      </c>
      <c r="P45" t="s">
        <v>38</v>
      </c>
      <c r="Q45">
        <v>1</v>
      </c>
      <c r="X45">
        <v>7.7000000000000002E-3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131</v>
      </c>
      <c r="AG45">
        <v>1.3629E-2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ROW(Source!A70)</f>
        <v>70</v>
      </c>
      <c r="B46">
        <v>42207056</v>
      </c>
      <c r="C46">
        <v>42207051</v>
      </c>
      <c r="D46">
        <v>40159610</v>
      </c>
      <c r="E46">
        <v>1075</v>
      </c>
      <c r="F46">
        <v>1</v>
      </c>
      <c r="G46">
        <v>1075</v>
      </c>
      <c r="H46">
        <v>3</v>
      </c>
      <c r="I46" t="s">
        <v>367</v>
      </c>
      <c r="J46" t="s">
        <v>3</v>
      </c>
      <c r="K46" t="s">
        <v>368</v>
      </c>
      <c r="L46">
        <v>1191</v>
      </c>
      <c r="N46">
        <v>1013</v>
      </c>
      <c r="O46" t="s">
        <v>369</v>
      </c>
      <c r="P46" t="s">
        <v>369</v>
      </c>
      <c r="Q46">
        <v>1</v>
      </c>
      <c r="X46">
        <v>0.52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131</v>
      </c>
      <c r="AG46">
        <v>0.9204</v>
      </c>
      <c r="AH46">
        <v>2</v>
      </c>
      <c r="AI46">
        <v>42207052</v>
      </c>
      <c r="AJ46">
        <v>38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ROW(Source!A72)</f>
        <v>72</v>
      </c>
      <c r="B47">
        <v>42207066</v>
      </c>
      <c r="C47">
        <v>42207061</v>
      </c>
      <c r="D47">
        <v>40201543</v>
      </c>
      <c r="E47">
        <v>1</v>
      </c>
      <c r="F47">
        <v>1</v>
      </c>
      <c r="G47">
        <v>1075</v>
      </c>
      <c r="H47">
        <v>2</v>
      </c>
      <c r="I47" t="s">
        <v>386</v>
      </c>
      <c r="J47" t="s">
        <v>387</v>
      </c>
      <c r="K47" t="s">
        <v>388</v>
      </c>
      <c r="L47">
        <v>1368</v>
      </c>
      <c r="N47">
        <v>1011</v>
      </c>
      <c r="O47" t="s">
        <v>327</v>
      </c>
      <c r="P47" t="s">
        <v>327</v>
      </c>
      <c r="Q47">
        <v>1</v>
      </c>
      <c r="X47">
        <v>8.5</v>
      </c>
      <c r="Y47">
        <v>0</v>
      </c>
      <c r="Z47">
        <v>0.77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132</v>
      </c>
      <c r="AG47">
        <v>19.859400000000001</v>
      </c>
      <c r="AH47">
        <v>2</v>
      </c>
      <c r="AI47">
        <v>42207063</v>
      </c>
      <c r="AJ47">
        <v>39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ROW(Source!A72)</f>
        <v>72</v>
      </c>
      <c r="B48">
        <v>42207067</v>
      </c>
      <c r="C48">
        <v>42207061</v>
      </c>
      <c r="D48">
        <v>40146085</v>
      </c>
      <c r="E48">
        <v>1075</v>
      </c>
      <c r="F48">
        <v>1</v>
      </c>
      <c r="G48">
        <v>1075</v>
      </c>
      <c r="H48">
        <v>3</v>
      </c>
      <c r="I48" t="s">
        <v>513</v>
      </c>
      <c r="J48" t="s">
        <v>3</v>
      </c>
      <c r="K48" t="s">
        <v>514</v>
      </c>
      <c r="L48">
        <v>1354</v>
      </c>
      <c r="N48">
        <v>1010</v>
      </c>
      <c r="O48" t="s">
        <v>38</v>
      </c>
      <c r="P48" t="s">
        <v>38</v>
      </c>
      <c r="Q48">
        <v>1</v>
      </c>
      <c r="X48">
        <v>10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131</v>
      </c>
      <c r="AG48">
        <v>17.7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ROW(Source!A72)</f>
        <v>72</v>
      </c>
      <c r="B49">
        <v>42207065</v>
      </c>
      <c r="C49">
        <v>42207061</v>
      </c>
      <c r="D49">
        <v>40159610</v>
      </c>
      <c r="E49">
        <v>1075</v>
      </c>
      <c r="F49">
        <v>1</v>
      </c>
      <c r="G49">
        <v>1075</v>
      </c>
      <c r="H49">
        <v>3</v>
      </c>
      <c r="I49" t="s">
        <v>367</v>
      </c>
      <c r="J49" t="s">
        <v>3</v>
      </c>
      <c r="K49" t="s">
        <v>368</v>
      </c>
      <c r="L49">
        <v>1191</v>
      </c>
      <c r="N49">
        <v>1013</v>
      </c>
      <c r="O49" t="s">
        <v>369</v>
      </c>
      <c r="P49" t="s">
        <v>369</v>
      </c>
      <c r="Q49">
        <v>1</v>
      </c>
      <c r="X49">
        <v>8.5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131</v>
      </c>
      <c r="AG49">
        <v>15.045</v>
      </c>
      <c r="AH49">
        <v>2</v>
      </c>
      <c r="AI49">
        <v>42207062</v>
      </c>
      <c r="AJ49">
        <v>41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ROW(Source!A74)</f>
        <v>74</v>
      </c>
      <c r="B50">
        <v>42207074</v>
      </c>
      <c r="C50">
        <v>42207069</v>
      </c>
      <c r="D50">
        <v>40201492</v>
      </c>
      <c r="E50">
        <v>1</v>
      </c>
      <c r="F50">
        <v>1</v>
      </c>
      <c r="G50">
        <v>1075</v>
      </c>
      <c r="H50">
        <v>2</v>
      </c>
      <c r="I50" t="s">
        <v>324</v>
      </c>
      <c r="J50" t="s">
        <v>325</v>
      </c>
      <c r="K50" t="s">
        <v>326</v>
      </c>
      <c r="L50">
        <v>1368</v>
      </c>
      <c r="N50">
        <v>1011</v>
      </c>
      <c r="O50" t="s">
        <v>327</v>
      </c>
      <c r="P50" t="s">
        <v>327</v>
      </c>
      <c r="Q50">
        <v>1</v>
      </c>
      <c r="X50">
        <v>0.03</v>
      </c>
      <c r="Y50">
        <v>0</v>
      </c>
      <c r="Z50">
        <v>83.1</v>
      </c>
      <c r="AA50">
        <v>12.62</v>
      </c>
      <c r="AB50">
        <v>0</v>
      </c>
      <c r="AC50">
        <v>0</v>
      </c>
      <c r="AD50">
        <v>1</v>
      </c>
      <c r="AE50">
        <v>0</v>
      </c>
      <c r="AF50" t="s">
        <v>41</v>
      </c>
      <c r="AG50">
        <v>3.9600000000000003E-2</v>
      </c>
      <c r="AH50">
        <v>2</v>
      </c>
      <c r="AI50">
        <v>42207071</v>
      </c>
      <c r="AJ50">
        <v>42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ROW(Source!A74)</f>
        <v>74</v>
      </c>
      <c r="B51">
        <v>42207075</v>
      </c>
      <c r="C51">
        <v>42207069</v>
      </c>
      <c r="D51">
        <v>40153540</v>
      </c>
      <c r="E51">
        <v>1075</v>
      </c>
      <c r="F51">
        <v>1</v>
      </c>
      <c r="G51">
        <v>1075</v>
      </c>
      <c r="H51">
        <v>3</v>
      </c>
      <c r="I51" t="s">
        <v>515</v>
      </c>
      <c r="J51" t="s">
        <v>3</v>
      </c>
      <c r="K51" t="s">
        <v>516</v>
      </c>
      <c r="L51">
        <v>1354</v>
      </c>
      <c r="N51">
        <v>1010</v>
      </c>
      <c r="O51" t="s">
        <v>38</v>
      </c>
      <c r="P51" t="s">
        <v>38</v>
      </c>
      <c r="Q51">
        <v>1</v>
      </c>
      <c r="X51">
        <v>100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 t="s">
        <v>40</v>
      </c>
      <c r="AG51">
        <v>100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ROW(Source!A74)</f>
        <v>74</v>
      </c>
      <c r="B52">
        <v>42207073</v>
      </c>
      <c r="C52">
        <v>42207069</v>
      </c>
      <c r="D52">
        <v>40159610</v>
      </c>
      <c r="E52">
        <v>1075</v>
      </c>
      <c r="F52">
        <v>1</v>
      </c>
      <c r="G52">
        <v>1075</v>
      </c>
      <c r="H52">
        <v>3</v>
      </c>
      <c r="I52" t="s">
        <v>367</v>
      </c>
      <c r="J52" t="s">
        <v>3</v>
      </c>
      <c r="K52" t="s">
        <v>368</v>
      </c>
      <c r="L52">
        <v>1191</v>
      </c>
      <c r="N52">
        <v>1013</v>
      </c>
      <c r="O52" t="s">
        <v>369</v>
      </c>
      <c r="P52" t="s">
        <v>369</v>
      </c>
      <c r="Q52">
        <v>1</v>
      </c>
      <c r="X52">
        <v>13.4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40</v>
      </c>
      <c r="AG52">
        <v>13.4</v>
      </c>
      <c r="AH52">
        <v>2</v>
      </c>
      <c r="AI52">
        <v>42207070</v>
      </c>
      <c r="AJ52">
        <v>44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ROW(Source!A76)</f>
        <v>76</v>
      </c>
      <c r="B53">
        <v>42207084</v>
      </c>
      <c r="C53">
        <v>42207077</v>
      </c>
      <c r="D53">
        <v>40170823</v>
      </c>
      <c r="E53">
        <v>1</v>
      </c>
      <c r="F53">
        <v>1</v>
      </c>
      <c r="G53">
        <v>1075</v>
      </c>
      <c r="H53">
        <v>3</v>
      </c>
      <c r="I53" t="s">
        <v>390</v>
      </c>
      <c r="J53" t="s">
        <v>391</v>
      </c>
      <c r="K53" t="s">
        <v>392</v>
      </c>
      <c r="L53">
        <v>1339</v>
      </c>
      <c r="N53">
        <v>1007</v>
      </c>
      <c r="O53" t="s">
        <v>174</v>
      </c>
      <c r="P53" t="s">
        <v>174</v>
      </c>
      <c r="Q53">
        <v>1</v>
      </c>
      <c r="X53">
        <v>0.3</v>
      </c>
      <c r="Y53">
        <v>585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40</v>
      </c>
      <c r="AG53">
        <v>0.3</v>
      </c>
      <c r="AH53">
        <v>2</v>
      </c>
      <c r="AI53">
        <v>42207079</v>
      </c>
      <c r="AJ53">
        <v>45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ROW(Source!A76)</f>
        <v>76</v>
      </c>
      <c r="B54">
        <v>42207085</v>
      </c>
      <c r="C54">
        <v>42207077</v>
      </c>
      <c r="D54">
        <v>40178930</v>
      </c>
      <c r="E54">
        <v>1</v>
      </c>
      <c r="F54">
        <v>1</v>
      </c>
      <c r="G54">
        <v>1075</v>
      </c>
      <c r="H54">
        <v>3</v>
      </c>
      <c r="I54" t="s">
        <v>393</v>
      </c>
      <c r="J54" t="s">
        <v>394</v>
      </c>
      <c r="K54" t="s">
        <v>395</v>
      </c>
      <c r="L54">
        <v>1301</v>
      </c>
      <c r="N54">
        <v>1003</v>
      </c>
      <c r="O54" t="s">
        <v>363</v>
      </c>
      <c r="P54" t="s">
        <v>363</v>
      </c>
      <c r="Q54">
        <v>1</v>
      </c>
      <c r="X54">
        <v>990</v>
      </c>
      <c r="Y54">
        <v>15.01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40</v>
      </c>
      <c r="AG54">
        <v>990</v>
      </c>
      <c r="AH54">
        <v>2</v>
      </c>
      <c r="AI54">
        <v>42207080</v>
      </c>
      <c r="AJ54">
        <v>46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ROW(Source!A76)</f>
        <v>76</v>
      </c>
      <c r="B55">
        <v>42207086</v>
      </c>
      <c r="C55">
        <v>42207077</v>
      </c>
      <c r="D55">
        <v>40178963</v>
      </c>
      <c r="E55">
        <v>1</v>
      </c>
      <c r="F55">
        <v>1</v>
      </c>
      <c r="G55">
        <v>1075</v>
      </c>
      <c r="H55">
        <v>3</v>
      </c>
      <c r="I55" t="s">
        <v>396</v>
      </c>
      <c r="J55" t="s">
        <v>397</v>
      </c>
      <c r="K55" t="s">
        <v>398</v>
      </c>
      <c r="L55">
        <v>1354</v>
      </c>
      <c r="N55">
        <v>1010</v>
      </c>
      <c r="O55" t="s">
        <v>38</v>
      </c>
      <c r="P55" t="s">
        <v>38</v>
      </c>
      <c r="Q55">
        <v>1</v>
      </c>
      <c r="X55">
        <v>20</v>
      </c>
      <c r="Y55">
        <v>3.26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40</v>
      </c>
      <c r="AG55">
        <v>20</v>
      </c>
      <c r="AH55">
        <v>2</v>
      </c>
      <c r="AI55">
        <v>42207081</v>
      </c>
      <c r="AJ55">
        <v>47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ROW(Source!A76)</f>
        <v>76</v>
      </c>
      <c r="B56">
        <v>42207087</v>
      </c>
      <c r="C56">
        <v>42207077</v>
      </c>
      <c r="D56">
        <v>40179072</v>
      </c>
      <c r="E56">
        <v>1</v>
      </c>
      <c r="F56">
        <v>1</v>
      </c>
      <c r="G56">
        <v>1075</v>
      </c>
      <c r="H56">
        <v>3</v>
      </c>
      <c r="I56" t="s">
        <v>399</v>
      </c>
      <c r="J56" t="s">
        <v>400</v>
      </c>
      <c r="K56" t="s">
        <v>401</v>
      </c>
      <c r="L56">
        <v>1358</v>
      </c>
      <c r="N56">
        <v>1010</v>
      </c>
      <c r="O56" t="s">
        <v>402</v>
      </c>
      <c r="P56" t="s">
        <v>402</v>
      </c>
      <c r="Q56">
        <v>10</v>
      </c>
      <c r="X56">
        <v>32</v>
      </c>
      <c r="Y56">
        <v>144.77000000000001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40</v>
      </c>
      <c r="AG56">
        <v>32</v>
      </c>
      <c r="AH56">
        <v>2</v>
      </c>
      <c r="AI56">
        <v>42207082</v>
      </c>
      <c r="AJ56">
        <v>48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ROW(Source!A76)</f>
        <v>76</v>
      </c>
      <c r="B57">
        <v>42207083</v>
      </c>
      <c r="C57">
        <v>42207077</v>
      </c>
      <c r="D57">
        <v>40159610</v>
      </c>
      <c r="E57">
        <v>1075</v>
      </c>
      <c r="F57">
        <v>1</v>
      </c>
      <c r="G57">
        <v>1075</v>
      </c>
      <c r="H57">
        <v>3</v>
      </c>
      <c r="I57" t="s">
        <v>367</v>
      </c>
      <c r="J57" t="s">
        <v>3</v>
      </c>
      <c r="K57" t="s">
        <v>368</v>
      </c>
      <c r="L57">
        <v>1191</v>
      </c>
      <c r="N57">
        <v>1013</v>
      </c>
      <c r="O57" t="s">
        <v>369</v>
      </c>
      <c r="P57" t="s">
        <v>369</v>
      </c>
      <c r="Q57">
        <v>1</v>
      </c>
      <c r="X57">
        <v>138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40</v>
      </c>
      <c r="AG57">
        <v>138</v>
      </c>
      <c r="AH57">
        <v>2</v>
      </c>
      <c r="AI57">
        <v>42207078</v>
      </c>
      <c r="AJ57">
        <v>49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ROW(Source!A77)</f>
        <v>77</v>
      </c>
      <c r="B58">
        <v>42207095</v>
      </c>
      <c r="C58">
        <v>42207088</v>
      </c>
      <c r="D58">
        <v>40170735</v>
      </c>
      <c r="E58">
        <v>1</v>
      </c>
      <c r="F58">
        <v>1</v>
      </c>
      <c r="G58">
        <v>1075</v>
      </c>
      <c r="H58">
        <v>3</v>
      </c>
      <c r="I58" t="s">
        <v>403</v>
      </c>
      <c r="J58" t="s">
        <v>404</v>
      </c>
      <c r="K58" t="s">
        <v>405</v>
      </c>
      <c r="L58">
        <v>1348</v>
      </c>
      <c r="N58">
        <v>1009</v>
      </c>
      <c r="O58" t="s">
        <v>229</v>
      </c>
      <c r="P58" t="s">
        <v>229</v>
      </c>
      <c r="Q58">
        <v>1000</v>
      </c>
      <c r="X58">
        <v>2E-3</v>
      </c>
      <c r="Y58">
        <v>6521.42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40</v>
      </c>
      <c r="AG58">
        <v>2E-3</v>
      </c>
      <c r="AH58">
        <v>2</v>
      </c>
      <c r="AI58">
        <v>42207090</v>
      </c>
      <c r="AJ58">
        <v>50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ROW(Source!A77)</f>
        <v>77</v>
      </c>
      <c r="B59">
        <v>42207096</v>
      </c>
      <c r="C59">
        <v>42207088</v>
      </c>
      <c r="D59">
        <v>40170810</v>
      </c>
      <c r="E59">
        <v>1</v>
      </c>
      <c r="F59">
        <v>1</v>
      </c>
      <c r="G59">
        <v>1075</v>
      </c>
      <c r="H59">
        <v>3</v>
      </c>
      <c r="I59" t="s">
        <v>406</v>
      </c>
      <c r="J59" t="s">
        <v>407</v>
      </c>
      <c r="K59" t="s">
        <v>408</v>
      </c>
      <c r="L59">
        <v>1339</v>
      </c>
      <c r="N59">
        <v>1007</v>
      </c>
      <c r="O59" t="s">
        <v>174</v>
      </c>
      <c r="P59" t="s">
        <v>174</v>
      </c>
      <c r="Q59">
        <v>1</v>
      </c>
      <c r="X59">
        <v>5.3999999999999999E-2</v>
      </c>
      <c r="Y59">
        <v>1828.56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40</v>
      </c>
      <c r="AG59">
        <v>5.3999999999999999E-2</v>
      </c>
      <c r="AH59">
        <v>2</v>
      </c>
      <c r="AI59">
        <v>42207091</v>
      </c>
      <c r="AJ59">
        <v>51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ROW(Source!A77)</f>
        <v>77</v>
      </c>
      <c r="B60">
        <v>42207097</v>
      </c>
      <c r="C60">
        <v>42207088</v>
      </c>
      <c r="D60">
        <v>40170693</v>
      </c>
      <c r="E60">
        <v>1</v>
      </c>
      <c r="F60">
        <v>1</v>
      </c>
      <c r="G60">
        <v>1075</v>
      </c>
      <c r="H60">
        <v>3</v>
      </c>
      <c r="I60" t="s">
        <v>409</v>
      </c>
      <c r="J60" t="s">
        <v>410</v>
      </c>
      <c r="K60" t="s">
        <v>411</v>
      </c>
      <c r="L60">
        <v>1339</v>
      </c>
      <c r="N60">
        <v>1007</v>
      </c>
      <c r="O60" t="s">
        <v>174</v>
      </c>
      <c r="P60" t="s">
        <v>174</v>
      </c>
      <c r="Q60">
        <v>1</v>
      </c>
      <c r="X60">
        <v>6.7000000000000004E-2</v>
      </c>
      <c r="Y60">
        <v>2472.13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40</v>
      </c>
      <c r="AG60">
        <v>6.7000000000000004E-2</v>
      </c>
      <c r="AH60">
        <v>2</v>
      </c>
      <c r="AI60">
        <v>42207092</v>
      </c>
      <c r="AJ60">
        <v>52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ROW(Source!A77)</f>
        <v>77</v>
      </c>
      <c r="B61">
        <v>42207098</v>
      </c>
      <c r="C61">
        <v>42207088</v>
      </c>
      <c r="D61">
        <v>40155867</v>
      </c>
      <c r="E61">
        <v>1075</v>
      </c>
      <c r="F61">
        <v>1</v>
      </c>
      <c r="G61">
        <v>1075</v>
      </c>
      <c r="H61">
        <v>3</v>
      </c>
      <c r="I61" t="s">
        <v>517</v>
      </c>
      <c r="J61" t="s">
        <v>3</v>
      </c>
      <c r="K61" t="s">
        <v>518</v>
      </c>
      <c r="L61">
        <v>1339</v>
      </c>
      <c r="N61">
        <v>1007</v>
      </c>
      <c r="O61" t="s">
        <v>174</v>
      </c>
      <c r="P61" t="s">
        <v>174</v>
      </c>
      <c r="Q61">
        <v>1</v>
      </c>
      <c r="X61">
        <v>0.312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 t="s">
        <v>40</v>
      </c>
      <c r="AG61">
        <v>0.312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ROW(Source!A77)</f>
        <v>77</v>
      </c>
      <c r="B62">
        <v>42207094</v>
      </c>
      <c r="C62">
        <v>42207088</v>
      </c>
      <c r="D62">
        <v>40159610</v>
      </c>
      <c r="E62">
        <v>1075</v>
      </c>
      <c r="F62">
        <v>1</v>
      </c>
      <c r="G62">
        <v>1075</v>
      </c>
      <c r="H62">
        <v>3</v>
      </c>
      <c r="I62" t="s">
        <v>367</v>
      </c>
      <c r="J62" t="s">
        <v>3</v>
      </c>
      <c r="K62" t="s">
        <v>368</v>
      </c>
      <c r="L62">
        <v>1191</v>
      </c>
      <c r="N62">
        <v>1013</v>
      </c>
      <c r="O62" t="s">
        <v>369</v>
      </c>
      <c r="P62" t="s">
        <v>369</v>
      </c>
      <c r="Q62">
        <v>1</v>
      </c>
      <c r="X62">
        <v>109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40</v>
      </c>
      <c r="AG62">
        <v>109</v>
      </c>
      <c r="AH62">
        <v>2</v>
      </c>
      <c r="AI62">
        <v>42207089</v>
      </c>
      <c r="AJ62">
        <v>54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ROW(Source!A79)</f>
        <v>79</v>
      </c>
      <c r="B63">
        <v>42207112</v>
      </c>
      <c r="C63">
        <v>42207100</v>
      </c>
      <c r="D63">
        <v>40201166</v>
      </c>
      <c r="E63">
        <v>1</v>
      </c>
      <c r="F63">
        <v>1</v>
      </c>
      <c r="G63">
        <v>1075</v>
      </c>
      <c r="H63">
        <v>2</v>
      </c>
      <c r="I63" t="s">
        <v>412</v>
      </c>
      <c r="J63" t="s">
        <v>413</v>
      </c>
      <c r="K63" t="s">
        <v>414</v>
      </c>
      <c r="L63">
        <v>1368</v>
      </c>
      <c r="N63">
        <v>1011</v>
      </c>
      <c r="O63" t="s">
        <v>327</v>
      </c>
      <c r="P63" t="s">
        <v>327</v>
      </c>
      <c r="Q63">
        <v>1</v>
      </c>
      <c r="X63">
        <v>8</v>
      </c>
      <c r="Y63">
        <v>0</v>
      </c>
      <c r="Z63">
        <v>24.95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41</v>
      </c>
      <c r="AG63">
        <v>10.56</v>
      </c>
      <c r="AH63">
        <v>2</v>
      </c>
      <c r="AI63">
        <v>42207102</v>
      </c>
      <c r="AJ63">
        <v>55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ROW(Source!A79)</f>
        <v>79</v>
      </c>
      <c r="B64">
        <v>42207113</v>
      </c>
      <c r="C64">
        <v>42207100</v>
      </c>
      <c r="D64">
        <v>40201227</v>
      </c>
      <c r="E64">
        <v>1</v>
      </c>
      <c r="F64">
        <v>1</v>
      </c>
      <c r="G64">
        <v>1075</v>
      </c>
      <c r="H64">
        <v>2</v>
      </c>
      <c r="I64" t="s">
        <v>415</v>
      </c>
      <c r="J64" t="s">
        <v>416</v>
      </c>
      <c r="K64" t="s">
        <v>417</v>
      </c>
      <c r="L64">
        <v>1368</v>
      </c>
      <c r="N64">
        <v>1011</v>
      </c>
      <c r="O64" t="s">
        <v>327</v>
      </c>
      <c r="P64" t="s">
        <v>327</v>
      </c>
      <c r="Q64">
        <v>1</v>
      </c>
      <c r="X64">
        <v>2</v>
      </c>
      <c r="Y64">
        <v>0</v>
      </c>
      <c r="Z64">
        <v>4.6900000000000004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41</v>
      </c>
      <c r="AG64">
        <v>2.64</v>
      </c>
      <c r="AH64">
        <v>2</v>
      </c>
      <c r="AI64">
        <v>42207103</v>
      </c>
      <c r="AJ64">
        <v>56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ROW(Source!A79)</f>
        <v>79</v>
      </c>
      <c r="B65">
        <v>42207114</v>
      </c>
      <c r="C65">
        <v>42207100</v>
      </c>
      <c r="D65">
        <v>40201365</v>
      </c>
      <c r="E65">
        <v>1</v>
      </c>
      <c r="F65">
        <v>1</v>
      </c>
      <c r="G65">
        <v>1075</v>
      </c>
      <c r="H65">
        <v>2</v>
      </c>
      <c r="I65" t="s">
        <v>418</v>
      </c>
      <c r="J65" t="s">
        <v>419</v>
      </c>
      <c r="K65" t="s">
        <v>420</v>
      </c>
      <c r="L65">
        <v>1368</v>
      </c>
      <c r="N65">
        <v>1011</v>
      </c>
      <c r="O65" t="s">
        <v>327</v>
      </c>
      <c r="P65" t="s">
        <v>327</v>
      </c>
      <c r="Q65">
        <v>1</v>
      </c>
      <c r="X65">
        <v>30</v>
      </c>
      <c r="Y65">
        <v>0</v>
      </c>
      <c r="Z65">
        <v>6.1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41</v>
      </c>
      <c r="AG65">
        <v>39.6</v>
      </c>
      <c r="AH65">
        <v>2</v>
      </c>
      <c r="AI65">
        <v>42207104</v>
      </c>
      <c r="AJ65">
        <v>57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ROW(Source!A79)</f>
        <v>79</v>
      </c>
      <c r="B66">
        <v>42207115</v>
      </c>
      <c r="C66">
        <v>42207100</v>
      </c>
      <c r="D66">
        <v>40201492</v>
      </c>
      <c r="E66">
        <v>1</v>
      </c>
      <c r="F66">
        <v>1</v>
      </c>
      <c r="G66">
        <v>1075</v>
      </c>
      <c r="H66">
        <v>2</v>
      </c>
      <c r="I66" t="s">
        <v>324</v>
      </c>
      <c r="J66" t="s">
        <v>325</v>
      </c>
      <c r="K66" t="s">
        <v>326</v>
      </c>
      <c r="L66">
        <v>1368</v>
      </c>
      <c r="N66">
        <v>1011</v>
      </c>
      <c r="O66" t="s">
        <v>327</v>
      </c>
      <c r="P66" t="s">
        <v>327</v>
      </c>
      <c r="Q66">
        <v>1</v>
      </c>
      <c r="X66">
        <v>0.02</v>
      </c>
      <c r="Y66">
        <v>0</v>
      </c>
      <c r="Z66">
        <v>83.1</v>
      </c>
      <c r="AA66">
        <v>12.62</v>
      </c>
      <c r="AB66">
        <v>0</v>
      </c>
      <c r="AC66">
        <v>0</v>
      </c>
      <c r="AD66">
        <v>1</v>
      </c>
      <c r="AE66">
        <v>0</v>
      </c>
      <c r="AF66" t="s">
        <v>41</v>
      </c>
      <c r="AG66">
        <v>2.6400000000000003E-2</v>
      </c>
      <c r="AH66">
        <v>2</v>
      </c>
      <c r="AI66">
        <v>42207105</v>
      </c>
      <c r="AJ66">
        <v>58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ROW(Source!A79)</f>
        <v>79</v>
      </c>
      <c r="B67">
        <v>42207117</v>
      </c>
      <c r="C67">
        <v>42207100</v>
      </c>
      <c r="D67">
        <v>40201610</v>
      </c>
      <c r="E67">
        <v>1</v>
      </c>
      <c r="F67">
        <v>1</v>
      </c>
      <c r="G67">
        <v>1075</v>
      </c>
      <c r="H67">
        <v>2</v>
      </c>
      <c r="I67" t="s">
        <v>421</v>
      </c>
      <c r="J67" t="s">
        <v>422</v>
      </c>
      <c r="K67" t="s">
        <v>423</v>
      </c>
      <c r="L67">
        <v>1368</v>
      </c>
      <c r="N67">
        <v>1011</v>
      </c>
      <c r="O67" t="s">
        <v>327</v>
      </c>
      <c r="P67" t="s">
        <v>327</v>
      </c>
      <c r="Q67">
        <v>1</v>
      </c>
      <c r="X67">
        <v>3</v>
      </c>
      <c r="Y67">
        <v>0</v>
      </c>
      <c r="Z67">
        <v>0.8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41</v>
      </c>
      <c r="AG67">
        <v>3.96</v>
      </c>
      <c r="AH67">
        <v>2</v>
      </c>
      <c r="AI67">
        <v>42207107</v>
      </c>
      <c r="AJ67">
        <v>59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ROW(Source!A79)</f>
        <v>79</v>
      </c>
      <c r="B68">
        <v>42207116</v>
      </c>
      <c r="C68">
        <v>42207100</v>
      </c>
      <c r="D68">
        <v>40200747</v>
      </c>
      <c r="E68">
        <v>1</v>
      </c>
      <c r="F68">
        <v>1</v>
      </c>
      <c r="G68">
        <v>1075</v>
      </c>
      <c r="H68">
        <v>2</v>
      </c>
      <c r="I68" t="s">
        <v>424</v>
      </c>
      <c r="J68" t="s">
        <v>425</v>
      </c>
      <c r="K68" t="s">
        <v>426</v>
      </c>
      <c r="L68">
        <v>1368</v>
      </c>
      <c r="N68">
        <v>1011</v>
      </c>
      <c r="O68" t="s">
        <v>327</v>
      </c>
      <c r="P68" t="s">
        <v>327</v>
      </c>
      <c r="Q68">
        <v>1</v>
      </c>
      <c r="X68">
        <v>0.02</v>
      </c>
      <c r="Y68">
        <v>0</v>
      </c>
      <c r="Z68">
        <v>179.17</v>
      </c>
      <c r="AA68">
        <v>16.93</v>
      </c>
      <c r="AB68">
        <v>0</v>
      </c>
      <c r="AC68">
        <v>0</v>
      </c>
      <c r="AD68">
        <v>1</v>
      </c>
      <c r="AE68">
        <v>0</v>
      </c>
      <c r="AF68" t="s">
        <v>41</v>
      </c>
      <c r="AG68">
        <v>2.6400000000000003E-2</v>
      </c>
      <c r="AH68">
        <v>2</v>
      </c>
      <c r="AI68">
        <v>42207106</v>
      </c>
      <c r="AJ68">
        <v>60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ROW(Source!A79)</f>
        <v>79</v>
      </c>
      <c r="B69">
        <v>42207118</v>
      </c>
      <c r="C69">
        <v>42207100</v>
      </c>
      <c r="D69">
        <v>40170720</v>
      </c>
      <c r="E69">
        <v>1</v>
      </c>
      <c r="F69">
        <v>1</v>
      </c>
      <c r="G69">
        <v>1075</v>
      </c>
      <c r="H69">
        <v>3</v>
      </c>
      <c r="I69" t="s">
        <v>427</v>
      </c>
      <c r="J69" t="s">
        <v>428</v>
      </c>
      <c r="K69" t="s">
        <v>429</v>
      </c>
      <c r="L69">
        <v>1346</v>
      </c>
      <c r="N69">
        <v>1009</v>
      </c>
      <c r="O69" t="s">
        <v>187</v>
      </c>
      <c r="P69" t="s">
        <v>187</v>
      </c>
      <c r="Q69">
        <v>1</v>
      </c>
      <c r="X69">
        <v>0.8</v>
      </c>
      <c r="Y69">
        <v>1.61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40</v>
      </c>
      <c r="AG69">
        <v>0.8</v>
      </c>
      <c r="AH69">
        <v>2</v>
      </c>
      <c r="AI69">
        <v>42207108</v>
      </c>
      <c r="AJ69">
        <v>61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ROW(Source!A79)</f>
        <v>79</v>
      </c>
      <c r="B70">
        <v>42207119</v>
      </c>
      <c r="C70">
        <v>42207100</v>
      </c>
      <c r="D70">
        <v>40171204</v>
      </c>
      <c r="E70">
        <v>1</v>
      </c>
      <c r="F70">
        <v>1</v>
      </c>
      <c r="G70">
        <v>1075</v>
      </c>
      <c r="H70">
        <v>3</v>
      </c>
      <c r="I70" t="s">
        <v>430</v>
      </c>
      <c r="J70" t="s">
        <v>431</v>
      </c>
      <c r="K70" t="s">
        <v>432</v>
      </c>
      <c r="L70">
        <v>1327</v>
      </c>
      <c r="N70">
        <v>1005</v>
      </c>
      <c r="O70" t="s">
        <v>207</v>
      </c>
      <c r="P70" t="s">
        <v>207</v>
      </c>
      <c r="Q70">
        <v>1</v>
      </c>
      <c r="X70">
        <v>140</v>
      </c>
      <c r="Y70">
        <v>3.66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40</v>
      </c>
      <c r="AG70">
        <v>140</v>
      </c>
      <c r="AH70">
        <v>2</v>
      </c>
      <c r="AI70">
        <v>42207109</v>
      </c>
      <c r="AJ70">
        <v>62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ROW(Source!A79)</f>
        <v>79</v>
      </c>
      <c r="B71">
        <v>42207120</v>
      </c>
      <c r="C71">
        <v>42207100</v>
      </c>
      <c r="D71">
        <v>40171321</v>
      </c>
      <c r="E71">
        <v>1</v>
      </c>
      <c r="F71">
        <v>1</v>
      </c>
      <c r="G71">
        <v>1075</v>
      </c>
      <c r="H71">
        <v>3</v>
      </c>
      <c r="I71" t="s">
        <v>433</v>
      </c>
      <c r="J71" t="s">
        <v>434</v>
      </c>
      <c r="K71" t="s">
        <v>435</v>
      </c>
      <c r="L71">
        <v>1348</v>
      </c>
      <c r="N71">
        <v>1009</v>
      </c>
      <c r="O71" t="s">
        <v>229</v>
      </c>
      <c r="P71" t="s">
        <v>229</v>
      </c>
      <c r="Q71">
        <v>1000</v>
      </c>
      <c r="X71">
        <v>2.0000000000000001E-4</v>
      </c>
      <c r="Y71">
        <v>13609.41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40</v>
      </c>
      <c r="AG71">
        <v>2.0000000000000001E-4</v>
      </c>
      <c r="AH71">
        <v>2</v>
      </c>
      <c r="AI71">
        <v>42207110</v>
      </c>
      <c r="AJ71">
        <v>63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ROW(Source!A79)</f>
        <v>79</v>
      </c>
      <c r="B72">
        <v>42207121</v>
      </c>
      <c r="C72">
        <v>42207100</v>
      </c>
      <c r="D72">
        <v>40159283</v>
      </c>
      <c r="E72">
        <v>1075</v>
      </c>
      <c r="F72">
        <v>1</v>
      </c>
      <c r="G72">
        <v>1075</v>
      </c>
      <c r="H72">
        <v>3</v>
      </c>
      <c r="I72" t="s">
        <v>519</v>
      </c>
      <c r="J72" t="s">
        <v>3</v>
      </c>
      <c r="K72" t="s">
        <v>520</v>
      </c>
      <c r="L72">
        <v>1348</v>
      </c>
      <c r="N72">
        <v>1009</v>
      </c>
      <c r="O72" t="s">
        <v>229</v>
      </c>
      <c r="P72" t="s">
        <v>229</v>
      </c>
      <c r="Q72">
        <v>1000</v>
      </c>
      <c r="X72">
        <v>0.1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40</v>
      </c>
      <c r="AG72">
        <v>0.1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ROW(Source!A79)</f>
        <v>79</v>
      </c>
      <c r="B73">
        <v>42207111</v>
      </c>
      <c r="C73">
        <v>42207100</v>
      </c>
      <c r="D73">
        <v>40159610</v>
      </c>
      <c r="E73">
        <v>1075</v>
      </c>
      <c r="F73">
        <v>1</v>
      </c>
      <c r="G73">
        <v>1075</v>
      </c>
      <c r="H73">
        <v>3</v>
      </c>
      <c r="I73" t="s">
        <v>367</v>
      </c>
      <c r="J73" t="s">
        <v>3</v>
      </c>
      <c r="K73" t="s">
        <v>368</v>
      </c>
      <c r="L73">
        <v>1191</v>
      </c>
      <c r="N73">
        <v>1013</v>
      </c>
      <c r="O73" t="s">
        <v>369</v>
      </c>
      <c r="P73" t="s">
        <v>369</v>
      </c>
      <c r="Q73">
        <v>1</v>
      </c>
      <c r="X73">
        <v>135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40</v>
      </c>
      <c r="AG73">
        <v>135</v>
      </c>
      <c r="AH73">
        <v>2</v>
      </c>
      <c r="AI73">
        <v>42207101</v>
      </c>
      <c r="AJ73">
        <v>64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ROW(Source!A81)</f>
        <v>81</v>
      </c>
      <c r="B74">
        <v>42207127</v>
      </c>
      <c r="C74">
        <v>42207123</v>
      </c>
      <c r="D74">
        <v>40171290</v>
      </c>
      <c r="E74">
        <v>1</v>
      </c>
      <c r="F74">
        <v>1</v>
      </c>
      <c r="G74">
        <v>1075</v>
      </c>
      <c r="H74">
        <v>3</v>
      </c>
      <c r="I74" t="s">
        <v>436</v>
      </c>
      <c r="J74" t="s">
        <v>437</v>
      </c>
      <c r="K74" t="s">
        <v>438</v>
      </c>
      <c r="L74">
        <v>1348</v>
      </c>
      <c r="N74">
        <v>1009</v>
      </c>
      <c r="O74" t="s">
        <v>229</v>
      </c>
      <c r="P74" t="s">
        <v>229</v>
      </c>
      <c r="Q74">
        <v>1000</v>
      </c>
      <c r="X74">
        <v>3.0000000000000001E-5</v>
      </c>
      <c r="Y74">
        <v>9098.51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200</v>
      </c>
      <c r="AG74">
        <v>3.0000000000000001E-5</v>
      </c>
      <c r="AH74">
        <v>2</v>
      </c>
      <c r="AI74">
        <v>42207125</v>
      </c>
      <c r="AJ74">
        <v>65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ROW(Source!A81)</f>
        <v>81</v>
      </c>
      <c r="B75">
        <v>42207128</v>
      </c>
      <c r="C75">
        <v>42207123</v>
      </c>
      <c r="D75">
        <v>40122859</v>
      </c>
      <c r="E75">
        <v>1075</v>
      </c>
      <c r="F75">
        <v>1</v>
      </c>
      <c r="G75">
        <v>1075</v>
      </c>
      <c r="H75">
        <v>3</v>
      </c>
      <c r="I75" t="s">
        <v>521</v>
      </c>
      <c r="J75" t="s">
        <v>3</v>
      </c>
      <c r="K75" t="s">
        <v>522</v>
      </c>
      <c r="L75">
        <v>1327</v>
      </c>
      <c r="N75">
        <v>1005</v>
      </c>
      <c r="O75" t="s">
        <v>207</v>
      </c>
      <c r="P75" t="s">
        <v>207</v>
      </c>
      <c r="Q75">
        <v>1</v>
      </c>
      <c r="X75">
        <v>1.05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200</v>
      </c>
      <c r="AG75">
        <v>1.05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ROW(Source!A81)</f>
        <v>81</v>
      </c>
      <c r="B76">
        <v>42207126</v>
      </c>
      <c r="C76">
        <v>42207123</v>
      </c>
      <c r="D76">
        <v>40159610</v>
      </c>
      <c r="E76">
        <v>1075</v>
      </c>
      <c r="F76">
        <v>1</v>
      </c>
      <c r="G76">
        <v>1075</v>
      </c>
      <c r="H76">
        <v>3</v>
      </c>
      <c r="I76" t="s">
        <v>367</v>
      </c>
      <c r="J76" t="s">
        <v>3</v>
      </c>
      <c r="K76" t="s">
        <v>368</v>
      </c>
      <c r="L76">
        <v>1191</v>
      </c>
      <c r="N76">
        <v>1013</v>
      </c>
      <c r="O76" t="s">
        <v>369</v>
      </c>
      <c r="P76" t="s">
        <v>369</v>
      </c>
      <c r="Q76">
        <v>1</v>
      </c>
      <c r="X76">
        <v>0.11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200</v>
      </c>
      <c r="AG76">
        <v>0.11</v>
      </c>
      <c r="AH76">
        <v>2</v>
      </c>
      <c r="AI76">
        <v>42207124</v>
      </c>
      <c r="AJ76">
        <v>66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ROW(Source!A84)</f>
        <v>84</v>
      </c>
      <c r="B77">
        <v>42207140</v>
      </c>
      <c r="C77">
        <v>42207131</v>
      </c>
      <c r="D77">
        <v>40201492</v>
      </c>
      <c r="E77">
        <v>1</v>
      </c>
      <c r="F77">
        <v>1</v>
      </c>
      <c r="G77">
        <v>1075</v>
      </c>
      <c r="H77">
        <v>2</v>
      </c>
      <c r="I77" t="s">
        <v>324</v>
      </c>
      <c r="J77" t="s">
        <v>325</v>
      </c>
      <c r="K77" t="s">
        <v>326</v>
      </c>
      <c r="L77">
        <v>1368</v>
      </c>
      <c r="N77">
        <v>1011</v>
      </c>
      <c r="O77" t="s">
        <v>327</v>
      </c>
      <c r="P77" t="s">
        <v>327</v>
      </c>
      <c r="Q77">
        <v>1</v>
      </c>
      <c r="X77">
        <v>0.55000000000000004</v>
      </c>
      <c r="Y77">
        <v>0</v>
      </c>
      <c r="Z77">
        <v>83.1</v>
      </c>
      <c r="AA77">
        <v>12.62</v>
      </c>
      <c r="AB77">
        <v>0</v>
      </c>
      <c r="AC77">
        <v>0</v>
      </c>
      <c r="AD77">
        <v>1</v>
      </c>
      <c r="AE77">
        <v>0</v>
      </c>
      <c r="AF77" t="s">
        <v>201</v>
      </c>
      <c r="AG77">
        <v>0.66</v>
      </c>
      <c r="AH77">
        <v>2</v>
      </c>
      <c r="AI77">
        <v>42207133</v>
      </c>
      <c r="AJ77">
        <v>67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ROW(Source!A84)</f>
        <v>84</v>
      </c>
      <c r="B78">
        <v>42207141</v>
      </c>
      <c r="C78">
        <v>42207131</v>
      </c>
      <c r="D78">
        <v>40200928</v>
      </c>
      <c r="E78">
        <v>1</v>
      </c>
      <c r="F78">
        <v>1</v>
      </c>
      <c r="G78">
        <v>1075</v>
      </c>
      <c r="H78">
        <v>2</v>
      </c>
      <c r="I78" t="s">
        <v>440</v>
      </c>
      <c r="J78" t="s">
        <v>441</v>
      </c>
      <c r="K78" t="s">
        <v>442</v>
      </c>
      <c r="L78">
        <v>1368</v>
      </c>
      <c r="N78">
        <v>1011</v>
      </c>
      <c r="O78" t="s">
        <v>327</v>
      </c>
      <c r="P78" t="s">
        <v>327</v>
      </c>
      <c r="Q78">
        <v>1</v>
      </c>
      <c r="X78">
        <v>3.58</v>
      </c>
      <c r="Y78">
        <v>0</v>
      </c>
      <c r="Z78">
        <v>12.32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201</v>
      </c>
      <c r="AG78">
        <v>4.2960000000000003</v>
      </c>
      <c r="AH78">
        <v>2</v>
      </c>
      <c r="AI78">
        <v>42207134</v>
      </c>
      <c r="AJ78">
        <v>68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ROW(Source!A84)</f>
        <v>84</v>
      </c>
      <c r="B79">
        <v>42207142</v>
      </c>
      <c r="C79">
        <v>42207131</v>
      </c>
      <c r="D79">
        <v>40170900</v>
      </c>
      <c r="E79">
        <v>1</v>
      </c>
      <c r="F79">
        <v>1</v>
      </c>
      <c r="G79">
        <v>1075</v>
      </c>
      <c r="H79">
        <v>3</v>
      </c>
      <c r="I79" t="s">
        <v>443</v>
      </c>
      <c r="J79" t="s">
        <v>444</v>
      </c>
      <c r="K79" t="s">
        <v>445</v>
      </c>
      <c r="L79">
        <v>1348</v>
      </c>
      <c r="N79">
        <v>1009</v>
      </c>
      <c r="O79" t="s">
        <v>229</v>
      </c>
      <c r="P79" t="s">
        <v>229</v>
      </c>
      <c r="Q79">
        <v>1000</v>
      </c>
      <c r="X79">
        <v>2.4E-2</v>
      </c>
      <c r="Y79">
        <v>7359.71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200</v>
      </c>
      <c r="AG79">
        <v>2.4E-2</v>
      </c>
      <c r="AH79">
        <v>2</v>
      </c>
      <c r="AI79">
        <v>42207135</v>
      </c>
      <c r="AJ79">
        <v>70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ROW(Source!A84)</f>
        <v>84</v>
      </c>
      <c r="B80">
        <v>42207143</v>
      </c>
      <c r="C80">
        <v>42207131</v>
      </c>
      <c r="D80">
        <v>40170672</v>
      </c>
      <c r="E80">
        <v>1</v>
      </c>
      <c r="F80">
        <v>1</v>
      </c>
      <c r="G80">
        <v>1075</v>
      </c>
      <c r="H80">
        <v>3</v>
      </c>
      <c r="I80" t="s">
        <v>446</v>
      </c>
      <c r="J80" t="s">
        <v>447</v>
      </c>
      <c r="K80" t="s">
        <v>448</v>
      </c>
      <c r="L80">
        <v>1348</v>
      </c>
      <c r="N80">
        <v>1009</v>
      </c>
      <c r="O80" t="s">
        <v>229</v>
      </c>
      <c r="P80" t="s">
        <v>229</v>
      </c>
      <c r="Q80">
        <v>1000</v>
      </c>
      <c r="X80">
        <v>1.6E-2</v>
      </c>
      <c r="Y80">
        <v>3806.03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200</v>
      </c>
      <c r="AG80">
        <v>1.6E-2</v>
      </c>
      <c r="AH80">
        <v>2</v>
      </c>
      <c r="AI80">
        <v>42207136</v>
      </c>
      <c r="AJ80">
        <v>71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ROW(Source!A84)</f>
        <v>84</v>
      </c>
      <c r="B81">
        <v>42207144</v>
      </c>
      <c r="C81">
        <v>42207131</v>
      </c>
      <c r="D81">
        <v>40159392</v>
      </c>
      <c r="E81">
        <v>1075</v>
      </c>
      <c r="F81">
        <v>1</v>
      </c>
      <c r="G81">
        <v>1075</v>
      </c>
      <c r="H81">
        <v>3</v>
      </c>
      <c r="I81" t="s">
        <v>523</v>
      </c>
      <c r="J81" t="s">
        <v>3</v>
      </c>
      <c r="K81" t="s">
        <v>524</v>
      </c>
      <c r="L81">
        <v>1327</v>
      </c>
      <c r="N81">
        <v>1005</v>
      </c>
      <c r="O81" t="s">
        <v>207</v>
      </c>
      <c r="P81" t="s">
        <v>207</v>
      </c>
      <c r="Q81">
        <v>1</v>
      </c>
      <c r="X81">
        <v>230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200</v>
      </c>
      <c r="AG81">
        <v>230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ROW(Source!A84)</f>
        <v>84</v>
      </c>
      <c r="B82">
        <v>42207145</v>
      </c>
      <c r="C82">
        <v>42207131</v>
      </c>
      <c r="D82">
        <v>40159554</v>
      </c>
      <c r="E82">
        <v>1075</v>
      </c>
      <c r="F82">
        <v>1</v>
      </c>
      <c r="G82">
        <v>1075</v>
      </c>
      <c r="H82">
        <v>3</v>
      </c>
      <c r="I82" t="s">
        <v>525</v>
      </c>
      <c r="J82" t="s">
        <v>3</v>
      </c>
      <c r="K82" t="s">
        <v>526</v>
      </c>
      <c r="L82">
        <v>1348</v>
      </c>
      <c r="N82">
        <v>1009</v>
      </c>
      <c r="O82" t="s">
        <v>229</v>
      </c>
      <c r="P82" t="s">
        <v>229</v>
      </c>
      <c r="Q82">
        <v>1000</v>
      </c>
      <c r="X82">
        <v>0.44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200</v>
      </c>
      <c r="AG82">
        <v>0.44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ROW(Source!A84)</f>
        <v>84</v>
      </c>
      <c r="B83">
        <v>42207139</v>
      </c>
      <c r="C83">
        <v>42207131</v>
      </c>
      <c r="D83">
        <v>40159610</v>
      </c>
      <c r="E83">
        <v>1075</v>
      </c>
      <c r="F83">
        <v>1</v>
      </c>
      <c r="G83">
        <v>1075</v>
      </c>
      <c r="H83">
        <v>3</v>
      </c>
      <c r="I83" t="s">
        <v>367</v>
      </c>
      <c r="J83" t="s">
        <v>3</v>
      </c>
      <c r="K83" t="s">
        <v>368</v>
      </c>
      <c r="L83">
        <v>1191</v>
      </c>
      <c r="N83">
        <v>1013</v>
      </c>
      <c r="O83" t="s">
        <v>369</v>
      </c>
      <c r="P83" t="s">
        <v>369</v>
      </c>
      <c r="Q83">
        <v>1</v>
      </c>
      <c r="X83">
        <v>46.8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200</v>
      </c>
      <c r="AG83">
        <v>46.8</v>
      </c>
      <c r="AH83">
        <v>2</v>
      </c>
      <c r="AI83">
        <v>42207132</v>
      </c>
      <c r="AJ83">
        <v>73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ROW(Source!A122)</f>
        <v>122</v>
      </c>
      <c r="B84">
        <v>42207157</v>
      </c>
      <c r="C84">
        <v>42207148</v>
      </c>
      <c r="D84">
        <v>40201194</v>
      </c>
      <c r="E84">
        <v>1</v>
      </c>
      <c r="F84">
        <v>1</v>
      </c>
      <c r="G84">
        <v>1075</v>
      </c>
      <c r="H84">
        <v>2</v>
      </c>
      <c r="I84" t="s">
        <v>449</v>
      </c>
      <c r="J84" t="s">
        <v>450</v>
      </c>
      <c r="K84" t="s">
        <v>451</v>
      </c>
      <c r="L84">
        <v>1368</v>
      </c>
      <c r="N84">
        <v>1011</v>
      </c>
      <c r="O84" t="s">
        <v>327</v>
      </c>
      <c r="P84" t="s">
        <v>327</v>
      </c>
      <c r="Q84">
        <v>1</v>
      </c>
      <c r="X84">
        <v>23.7</v>
      </c>
      <c r="Y84">
        <v>0</v>
      </c>
      <c r="Z84">
        <v>7.11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41</v>
      </c>
      <c r="AG84">
        <v>31.283999999999999</v>
      </c>
      <c r="AH84">
        <v>2</v>
      </c>
      <c r="AI84">
        <v>42207150</v>
      </c>
      <c r="AJ84">
        <v>74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ROW(Source!A122)</f>
        <v>122</v>
      </c>
      <c r="B85">
        <v>42207158</v>
      </c>
      <c r="C85">
        <v>42207148</v>
      </c>
      <c r="D85">
        <v>40201492</v>
      </c>
      <c r="E85">
        <v>1</v>
      </c>
      <c r="F85">
        <v>1</v>
      </c>
      <c r="G85">
        <v>1075</v>
      </c>
      <c r="H85">
        <v>2</v>
      </c>
      <c r="I85" t="s">
        <v>324</v>
      </c>
      <c r="J85" t="s">
        <v>325</v>
      </c>
      <c r="K85" t="s">
        <v>326</v>
      </c>
      <c r="L85">
        <v>1368</v>
      </c>
      <c r="N85">
        <v>1011</v>
      </c>
      <c r="O85" t="s">
        <v>327</v>
      </c>
      <c r="P85" t="s">
        <v>327</v>
      </c>
      <c r="Q85">
        <v>1</v>
      </c>
      <c r="X85">
        <v>1.93</v>
      </c>
      <c r="Y85">
        <v>0</v>
      </c>
      <c r="Z85">
        <v>83.1</v>
      </c>
      <c r="AA85">
        <v>12.62</v>
      </c>
      <c r="AB85">
        <v>0</v>
      </c>
      <c r="AC85">
        <v>0</v>
      </c>
      <c r="AD85">
        <v>1</v>
      </c>
      <c r="AE85">
        <v>0</v>
      </c>
      <c r="AF85" t="s">
        <v>41</v>
      </c>
      <c r="AG85">
        <v>2.5476000000000001</v>
      </c>
      <c r="AH85">
        <v>2</v>
      </c>
      <c r="AI85">
        <v>42207151</v>
      </c>
      <c r="AJ85">
        <v>75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ROW(Source!A122)</f>
        <v>122</v>
      </c>
      <c r="B86">
        <v>42207159</v>
      </c>
      <c r="C86">
        <v>42207148</v>
      </c>
      <c r="D86">
        <v>40171576</v>
      </c>
      <c r="E86">
        <v>1</v>
      </c>
      <c r="F86">
        <v>1</v>
      </c>
      <c r="G86">
        <v>1075</v>
      </c>
      <c r="H86">
        <v>3</v>
      </c>
      <c r="I86" t="s">
        <v>452</v>
      </c>
      <c r="J86" t="s">
        <v>453</v>
      </c>
      <c r="K86" t="s">
        <v>454</v>
      </c>
      <c r="L86">
        <v>1348</v>
      </c>
      <c r="N86">
        <v>1009</v>
      </c>
      <c r="O86" t="s">
        <v>229</v>
      </c>
      <c r="P86" t="s">
        <v>229</v>
      </c>
      <c r="Q86">
        <v>1000</v>
      </c>
      <c r="X86">
        <v>9.1199999999999996E-3</v>
      </c>
      <c r="Y86">
        <v>332.74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40</v>
      </c>
      <c r="AG86">
        <v>9.1199999999999996E-3</v>
      </c>
      <c r="AH86">
        <v>2</v>
      </c>
      <c r="AI86">
        <v>42207152</v>
      </c>
      <c r="AJ86">
        <v>76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ROW(Source!A122)</f>
        <v>122</v>
      </c>
      <c r="B87">
        <v>42207160</v>
      </c>
      <c r="C87">
        <v>42207148</v>
      </c>
      <c r="D87">
        <v>40171867</v>
      </c>
      <c r="E87">
        <v>1</v>
      </c>
      <c r="F87">
        <v>1</v>
      </c>
      <c r="G87">
        <v>1075</v>
      </c>
      <c r="H87">
        <v>3</v>
      </c>
      <c r="I87" t="s">
        <v>455</v>
      </c>
      <c r="J87" t="s">
        <v>456</v>
      </c>
      <c r="K87" t="s">
        <v>457</v>
      </c>
      <c r="L87">
        <v>1348</v>
      </c>
      <c r="N87">
        <v>1009</v>
      </c>
      <c r="O87" t="s">
        <v>229</v>
      </c>
      <c r="P87" t="s">
        <v>229</v>
      </c>
      <c r="Q87">
        <v>1000</v>
      </c>
      <c r="X87">
        <v>2.99E-3</v>
      </c>
      <c r="Y87">
        <v>8596.85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40</v>
      </c>
      <c r="AG87">
        <v>2.99E-3</v>
      </c>
      <c r="AH87">
        <v>2</v>
      </c>
      <c r="AI87">
        <v>42207153</v>
      </c>
      <c r="AJ87">
        <v>77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ROW(Source!A122)</f>
        <v>122</v>
      </c>
      <c r="B88">
        <v>42207161</v>
      </c>
      <c r="C88">
        <v>42207148</v>
      </c>
      <c r="D88">
        <v>40170825</v>
      </c>
      <c r="E88">
        <v>1</v>
      </c>
      <c r="F88">
        <v>1</v>
      </c>
      <c r="G88">
        <v>1075</v>
      </c>
      <c r="H88">
        <v>3</v>
      </c>
      <c r="I88" t="s">
        <v>341</v>
      </c>
      <c r="J88" t="s">
        <v>342</v>
      </c>
      <c r="K88" t="s">
        <v>343</v>
      </c>
      <c r="L88">
        <v>1354</v>
      </c>
      <c r="N88">
        <v>1010</v>
      </c>
      <c r="O88" t="s">
        <v>38</v>
      </c>
      <c r="P88" t="s">
        <v>38</v>
      </c>
      <c r="Q88">
        <v>1</v>
      </c>
      <c r="X88">
        <v>952</v>
      </c>
      <c r="Y88">
        <v>3.86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40</v>
      </c>
      <c r="AG88">
        <v>952</v>
      </c>
      <c r="AH88">
        <v>2</v>
      </c>
      <c r="AI88">
        <v>42207154</v>
      </c>
      <c r="AJ88">
        <v>78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ROW(Source!A122)</f>
        <v>122</v>
      </c>
      <c r="B89">
        <v>42207162</v>
      </c>
      <c r="C89">
        <v>42207148</v>
      </c>
      <c r="D89">
        <v>40171000</v>
      </c>
      <c r="E89">
        <v>1</v>
      </c>
      <c r="F89">
        <v>1</v>
      </c>
      <c r="G89">
        <v>1075</v>
      </c>
      <c r="H89">
        <v>3</v>
      </c>
      <c r="I89" t="s">
        <v>344</v>
      </c>
      <c r="J89" t="s">
        <v>345</v>
      </c>
      <c r="K89" t="s">
        <v>346</v>
      </c>
      <c r="L89">
        <v>1348</v>
      </c>
      <c r="N89">
        <v>1009</v>
      </c>
      <c r="O89" t="s">
        <v>229</v>
      </c>
      <c r="P89" t="s">
        <v>229</v>
      </c>
      <c r="Q89">
        <v>1000</v>
      </c>
      <c r="X89">
        <v>1.1169999999999999E-2</v>
      </c>
      <c r="Y89">
        <v>11242.42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40</v>
      </c>
      <c r="AG89">
        <v>1.1169999999999999E-2</v>
      </c>
      <c r="AH89">
        <v>2</v>
      </c>
      <c r="AI89">
        <v>42207155</v>
      </c>
      <c r="AJ89">
        <v>79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ROW(Source!A122)</f>
        <v>122</v>
      </c>
      <c r="B90">
        <v>42207163</v>
      </c>
      <c r="C90">
        <v>42207148</v>
      </c>
      <c r="D90">
        <v>40138058</v>
      </c>
      <c r="E90">
        <v>1075</v>
      </c>
      <c r="F90">
        <v>1</v>
      </c>
      <c r="G90">
        <v>1075</v>
      </c>
      <c r="H90">
        <v>3</v>
      </c>
      <c r="I90" t="s">
        <v>527</v>
      </c>
      <c r="J90" t="s">
        <v>3</v>
      </c>
      <c r="K90" t="s">
        <v>528</v>
      </c>
      <c r="L90">
        <v>1348</v>
      </c>
      <c r="N90">
        <v>1009</v>
      </c>
      <c r="O90" t="s">
        <v>229</v>
      </c>
      <c r="P90" t="s">
        <v>229</v>
      </c>
      <c r="Q90">
        <v>1000</v>
      </c>
      <c r="X90">
        <v>1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40</v>
      </c>
      <c r="AG90">
        <v>1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ROW(Source!A122)</f>
        <v>122</v>
      </c>
      <c r="B91">
        <v>42207156</v>
      </c>
      <c r="C91">
        <v>42207148</v>
      </c>
      <c r="D91">
        <v>40159610</v>
      </c>
      <c r="E91">
        <v>1075</v>
      </c>
      <c r="F91">
        <v>1</v>
      </c>
      <c r="G91">
        <v>1075</v>
      </c>
      <c r="H91">
        <v>3</v>
      </c>
      <c r="I91" t="s">
        <v>367</v>
      </c>
      <c r="J91" t="s">
        <v>3</v>
      </c>
      <c r="K91" t="s">
        <v>368</v>
      </c>
      <c r="L91">
        <v>1191</v>
      </c>
      <c r="N91">
        <v>1013</v>
      </c>
      <c r="O91" t="s">
        <v>369</v>
      </c>
      <c r="P91" t="s">
        <v>369</v>
      </c>
      <c r="Q91">
        <v>1</v>
      </c>
      <c r="X91">
        <v>87.6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40</v>
      </c>
      <c r="AG91">
        <v>87.6</v>
      </c>
      <c r="AH91">
        <v>2</v>
      </c>
      <c r="AI91">
        <v>42207149</v>
      </c>
      <c r="AJ91">
        <v>80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ROW(Source!A124)</f>
        <v>124</v>
      </c>
      <c r="B92">
        <v>42207188</v>
      </c>
      <c r="C92">
        <v>42207181</v>
      </c>
      <c r="D92">
        <v>40201194</v>
      </c>
      <c r="E92">
        <v>1</v>
      </c>
      <c r="F92">
        <v>1</v>
      </c>
      <c r="G92">
        <v>1075</v>
      </c>
      <c r="H92">
        <v>2</v>
      </c>
      <c r="I92" t="s">
        <v>449</v>
      </c>
      <c r="J92" t="s">
        <v>450</v>
      </c>
      <c r="K92" t="s">
        <v>451</v>
      </c>
      <c r="L92">
        <v>1368</v>
      </c>
      <c r="N92">
        <v>1011</v>
      </c>
      <c r="O92" t="s">
        <v>327</v>
      </c>
      <c r="P92" t="s">
        <v>327</v>
      </c>
      <c r="Q92">
        <v>1</v>
      </c>
      <c r="X92">
        <v>36.82</v>
      </c>
      <c r="Y92">
        <v>0</v>
      </c>
      <c r="Z92">
        <v>7.11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189</v>
      </c>
      <c r="AG92">
        <v>48.602400000000003</v>
      </c>
      <c r="AH92">
        <v>2</v>
      </c>
      <c r="AI92">
        <v>42207183</v>
      </c>
      <c r="AJ92">
        <v>81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ROW(Source!A124)</f>
        <v>124</v>
      </c>
      <c r="B93">
        <v>42207189</v>
      </c>
      <c r="C93">
        <v>42207181</v>
      </c>
      <c r="D93">
        <v>40201492</v>
      </c>
      <c r="E93">
        <v>1</v>
      </c>
      <c r="F93">
        <v>1</v>
      </c>
      <c r="G93">
        <v>1075</v>
      </c>
      <c r="H93">
        <v>2</v>
      </c>
      <c r="I93" t="s">
        <v>324</v>
      </c>
      <c r="J93" t="s">
        <v>325</v>
      </c>
      <c r="K93" t="s">
        <v>326</v>
      </c>
      <c r="L93">
        <v>1368</v>
      </c>
      <c r="N93">
        <v>1011</v>
      </c>
      <c r="O93" t="s">
        <v>327</v>
      </c>
      <c r="P93" t="s">
        <v>327</v>
      </c>
      <c r="Q93">
        <v>1</v>
      </c>
      <c r="X93">
        <v>0.49</v>
      </c>
      <c r="Y93">
        <v>0</v>
      </c>
      <c r="Z93">
        <v>83.1</v>
      </c>
      <c r="AA93">
        <v>12.62</v>
      </c>
      <c r="AB93">
        <v>0</v>
      </c>
      <c r="AC93">
        <v>0</v>
      </c>
      <c r="AD93">
        <v>1</v>
      </c>
      <c r="AE93">
        <v>0</v>
      </c>
      <c r="AF93" t="s">
        <v>189</v>
      </c>
      <c r="AG93">
        <v>0.64680000000000004</v>
      </c>
      <c r="AH93">
        <v>2</v>
      </c>
      <c r="AI93">
        <v>42207184</v>
      </c>
      <c r="AJ93">
        <v>82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ROW(Source!A124)</f>
        <v>124</v>
      </c>
      <c r="B94">
        <v>42207190</v>
      </c>
      <c r="C94">
        <v>42207181</v>
      </c>
      <c r="D94">
        <v>40171797</v>
      </c>
      <c r="E94">
        <v>1</v>
      </c>
      <c r="F94">
        <v>1</v>
      </c>
      <c r="G94">
        <v>1075</v>
      </c>
      <c r="H94">
        <v>3</v>
      </c>
      <c r="I94" t="s">
        <v>459</v>
      </c>
      <c r="J94" t="s">
        <v>460</v>
      </c>
      <c r="K94" t="s">
        <v>461</v>
      </c>
      <c r="L94">
        <v>1346</v>
      </c>
      <c r="N94">
        <v>1009</v>
      </c>
      <c r="O94" t="s">
        <v>187</v>
      </c>
      <c r="P94" t="s">
        <v>187</v>
      </c>
      <c r="Q94">
        <v>1</v>
      </c>
      <c r="X94">
        <v>3.895</v>
      </c>
      <c r="Y94">
        <v>29.9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40</v>
      </c>
      <c r="AG94">
        <v>3.895</v>
      </c>
      <c r="AH94">
        <v>2</v>
      </c>
      <c r="AI94">
        <v>42207185</v>
      </c>
      <c r="AJ94">
        <v>83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ROW(Source!A124)</f>
        <v>124</v>
      </c>
      <c r="B95">
        <v>42207191</v>
      </c>
      <c r="C95">
        <v>42207181</v>
      </c>
      <c r="D95">
        <v>40172915</v>
      </c>
      <c r="E95">
        <v>1</v>
      </c>
      <c r="F95">
        <v>1</v>
      </c>
      <c r="G95">
        <v>1075</v>
      </c>
      <c r="H95">
        <v>3</v>
      </c>
      <c r="I95" t="s">
        <v>462</v>
      </c>
      <c r="J95" t="s">
        <v>463</v>
      </c>
      <c r="K95" t="s">
        <v>464</v>
      </c>
      <c r="L95">
        <v>1348</v>
      </c>
      <c r="N95">
        <v>1009</v>
      </c>
      <c r="O95" t="s">
        <v>229</v>
      </c>
      <c r="P95" t="s">
        <v>229</v>
      </c>
      <c r="Q95">
        <v>1000</v>
      </c>
      <c r="X95">
        <v>1.257E-2</v>
      </c>
      <c r="Y95">
        <v>11331.24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40</v>
      </c>
      <c r="AG95">
        <v>1.257E-2</v>
      </c>
      <c r="AH95">
        <v>2</v>
      </c>
      <c r="AI95">
        <v>42207186</v>
      </c>
      <c r="AJ95">
        <v>84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ROW(Source!A124)</f>
        <v>124</v>
      </c>
      <c r="B96">
        <v>42207192</v>
      </c>
      <c r="C96">
        <v>42207181</v>
      </c>
      <c r="D96">
        <v>40138058</v>
      </c>
      <c r="E96">
        <v>1075</v>
      </c>
      <c r="F96">
        <v>1</v>
      </c>
      <c r="G96">
        <v>1075</v>
      </c>
      <c r="H96">
        <v>3</v>
      </c>
      <c r="I96" t="s">
        <v>527</v>
      </c>
      <c r="J96" t="s">
        <v>3</v>
      </c>
      <c r="K96" t="s">
        <v>529</v>
      </c>
      <c r="L96">
        <v>1348</v>
      </c>
      <c r="N96">
        <v>1009</v>
      </c>
      <c r="O96" t="s">
        <v>229</v>
      </c>
      <c r="P96" t="s">
        <v>229</v>
      </c>
      <c r="Q96">
        <v>1000</v>
      </c>
      <c r="X96">
        <v>1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40</v>
      </c>
      <c r="AG96">
        <v>1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ROW(Source!A124)</f>
        <v>124</v>
      </c>
      <c r="B97">
        <v>42207187</v>
      </c>
      <c r="C97">
        <v>42207181</v>
      </c>
      <c r="D97">
        <v>40159610</v>
      </c>
      <c r="E97">
        <v>1075</v>
      </c>
      <c r="F97">
        <v>1</v>
      </c>
      <c r="G97">
        <v>1075</v>
      </c>
      <c r="H97">
        <v>3</v>
      </c>
      <c r="I97" t="s">
        <v>367</v>
      </c>
      <c r="J97" t="s">
        <v>3</v>
      </c>
      <c r="K97" t="s">
        <v>368</v>
      </c>
      <c r="L97">
        <v>1191</v>
      </c>
      <c r="N97">
        <v>1013</v>
      </c>
      <c r="O97" t="s">
        <v>369</v>
      </c>
      <c r="P97" t="s">
        <v>369</v>
      </c>
      <c r="Q97">
        <v>1</v>
      </c>
      <c r="X97">
        <v>100.33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40</v>
      </c>
      <c r="AG97">
        <v>100.33</v>
      </c>
      <c r="AH97">
        <v>2</v>
      </c>
      <c r="AI97">
        <v>42207182</v>
      </c>
      <c r="AJ97">
        <v>85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ROW(Source!A127)</f>
        <v>127</v>
      </c>
      <c r="B98">
        <v>42207205</v>
      </c>
      <c r="C98">
        <v>42207195</v>
      </c>
      <c r="D98">
        <v>40201194</v>
      </c>
      <c r="E98">
        <v>1</v>
      </c>
      <c r="F98">
        <v>1</v>
      </c>
      <c r="G98">
        <v>1075</v>
      </c>
      <c r="H98">
        <v>2</v>
      </c>
      <c r="I98" t="s">
        <v>449</v>
      </c>
      <c r="J98" t="s">
        <v>450</v>
      </c>
      <c r="K98" t="s">
        <v>451</v>
      </c>
      <c r="L98">
        <v>1368</v>
      </c>
      <c r="N98">
        <v>1011</v>
      </c>
      <c r="O98" t="s">
        <v>327</v>
      </c>
      <c r="P98" t="s">
        <v>327</v>
      </c>
      <c r="Q98">
        <v>1</v>
      </c>
      <c r="X98">
        <v>2.9</v>
      </c>
      <c r="Y98">
        <v>0</v>
      </c>
      <c r="Z98">
        <v>7.11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189</v>
      </c>
      <c r="AG98">
        <v>3.8279999999999998</v>
      </c>
      <c r="AH98">
        <v>2</v>
      </c>
      <c r="AI98">
        <v>42207197</v>
      </c>
      <c r="AJ98">
        <v>86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ROW(Source!A127)</f>
        <v>127</v>
      </c>
      <c r="B99">
        <v>42207206</v>
      </c>
      <c r="C99">
        <v>42207195</v>
      </c>
      <c r="D99">
        <v>40201492</v>
      </c>
      <c r="E99">
        <v>1</v>
      </c>
      <c r="F99">
        <v>1</v>
      </c>
      <c r="G99">
        <v>1075</v>
      </c>
      <c r="H99">
        <v>2</v>
      </c>
      <c r="I99" t="s">
        <v>324</v>
      </c>
      <c r="J99" t="s">
        <v>325</v>
      </c>
      <c r="K99" t="s">
        <v>326</v>
      </c>
      <c r="L99">
        <v>1368</v>
      </c>
      <c r="N99">
        <v>1011</v>
      </c>
      <c r="O99" t="s">
        <v>327</v>
      </c>
      <c r="P99" t="s">
        <v>327</v>
      </c>
      <c r="Q99">
        <v>1</v>
      </c>
      <c r="X99">
        <v>0.23</v>
      </c>
      <c r="Y99">
        <v>0</v>
      </c>
      <c r="Z99">
        <v>83.1</v>
      </c>
      <c r="AA99">
        <v>12.62</v>
      </c>
      <c r="AB99">
        <v>0</v>
      </c>
      <c r="AC99">
        <v>0</v>
      </c>
      <c r="AD99">
        <v>1</v>
      </c>
      <c r="AE99">
        <v>0</v>
      </c>
      <c r="AF99" t="s">
        <v>189</v>
      </c>
      <c r="AG99">
        <v>0.30360000000000004</v>
      </c>
      <c r="AH99">
        <v>2</v>
      </c>
      <c r="AI99">
        <v>42207198</v>
      </c>
      <c r="AJ99">
        <v>87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ROW(Source!A127)</f>
        <v>127</v>
      </c>
      <c r="B100">
        <v>42207207</v>
      </c>
      <c r="C100">
        <v>42207195</v>
      </c>
      <c r="D100">
        <v>40120621</v>
      </c>
      <c r="E100">
        <v>1075</v>
      </c>
      <c r="F100">
        <v>1</v>
      </c>
      <c r="G100">
        <v>1075</v>
      </c>
      <c r="H100">
        <v>3</v>
      </c>
      <c r="I100" t="s">
        <v>530</v>
      </c>
      <c r="J100" t="s">
        <v>3</v>
      </c>
      <c r="K100" t="s">
        <v>531</v>
      </c>
      <c r="L100">
        <v>1348</v>
      </c>
      <c r="N100">
        <v>1009</v>
      </c>
      <c r="O100" t="s">
        <v>229</v>
      </c>
      <c r="P100" t="s">
        <v>229</v>
      </c>
      <c r="Q100">
        <v>1000</v>
      </c>
      <c r="X100">
        <v>0.13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40</v>
      </c>
      <c r="AG100">
        <v>0.13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ROW(Source!A127)</f>
        <v>127</v>
      </c>
      <c r="B101">
        <v>42207208</v>
      </c>
      <c r="C101">
        <v>42207195</v>
      </c>
      <c r="D101">
        <v>40171867</v>
      </c>
      <c r="E101">
        <v>1</v>
      </c>
      <c r="F101">
        <v>1</v>
      </c>
      <c r="G101">
        <v>1075</v>
      </c>
      <c r="H101">
        <v>3</v>
      </c>
      <c r="I101" t="s">
        <v>455</v>
      </c>
      <c r="J101" t="s">
        <v>456</v>
      </c>
      <c r="K101" t="s">
        <v>457</v>
      </c>
      <c r="L101">
        <v>1348</v>
      </c>
      <c r="N101">
        <v>1009</v>
      </c>
      <c r="O101" t="s">
        <v>229</v>
      </c>
      <c r="P101" t="s">
        <v>229</v>
      </c>
      <c r="Q101">
        <v>1000</v>
      </c>
      <c r="X101">
        <v>1.2999999999999999E-3</v>
      </c>
      <c r="Y101">
        <v>8596.85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40</v>
      </c>
      <c r="AG101">
        <v>1.2999999999999999E-3</v>
      </c>
      <c r="AH101">
        <v>2</v>
      </c>
      <c r="AI101">
        <v>42207200</v>
      </c>
      <c r="AJ101">
        <v>89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ROW(Source!A127)</f>
        <v>127</v>
      </c>
      <c r="B102">
        <v>42207209</v>
      </c>
      <c r="C102">
        <v>42207195</v>
      </c>
      <c r="D102">
        <v>40170825</v>
      </c>
      <c r="E102">
        <v>1</v>
      </c>
      <c r="F102">
        <v>1</v>
      </c>
      <c r="G102">
        <v>1075</v>
      </c>
      <c r="H102">
        <v>3</v>
      </c>
      <c r="I102" t="s">
        <v>341</v>
      </c>
      <c r="J102" t="s">
        <v>342</v>
      </c>
      <c r="K102" t="s">
        <v>343</v>
      </c>
      <c r="L102">
        <v>1354</v>
      </c>
      <c r="N102">
        <v>1010</v>
      </c>
      <c r="O102" t="s">
        <v>38</v>
      </c>
      <c r="P102" t="s">
        <v>38</v>
      </c>
      <c r="Q102">
        <v>1</v>
      </c>
      <c r="X102">
        <v>82</v>
      </c>
      <c r="Y102">
        <v>3.86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40</v>
      </c>
      <c r="AG102">
        <v>82</v>
      </c>
      <c r="AH102">
        <v>2</v>
      </c>
      <c r="AI102">
        <v>42207201</v>
      </c>
      <c r="AJ102">
        <v>90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ROW(Source!A127)</f>
        <v>127</v>
      </c>
      <c r="B103">
        <v>42207210</v>
      </c>
      <c r="C103">
        <v>42207195</v>
      </c>
      <c r="D103">
        <v>40173128</v>
      </c>
      <c r="E103">
        <v>1</v>
      </c>
      <c r="F103">
        <v>1</v>
      </c>
      <c r="G103">
        <v>1075</v>
      </c>
      <c r="H103">
        <v>3</v>
      </c>
      <c r="I103" t="s">
        <v>465</v>
      </c>
      <c r="J103" t="s">
        <v>466</v>
      </c>
      <c r="K103" t="s">
        <v>467</v>
      </c>
      <c r="L103">
        <v>1348</v>
      </c>
      <c r="N103">
        <v>1009</v>
      </c>
      <c r="O103" t="s">
        <v>229</v>
      </c>
      <c r="P103" t="s">
        <v>229</v>
      </c>
      <c r="Q103">
        <v>1000</v>
      </c>
      <c r="X103">
        <v>4.0000000000000001E-3</v>
      </c>
      <c r="Y103">
        <v>6819.03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40</v>
      </c>
      <c r="AG103">
        <v>4.0000000000000001E-3</v>
      </c>
      <c r="AH103">
        <v>2</v>
      </c>
      <c r="AI103">
        <v>42207202</v>
      </c>
      <c r="AJ103">
        <v>91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ROW(Source!A127)</f>
        <v>127</v>
      </c>
      <c r="B104">
        <v>42207211</v>
      </c>
      <c r="C104">
        <v>42207195</v>
      </c>
      <c r="D104">
        <v>40170993</v>
      </c>
      <c r="E104">
        <v>1</v>
      </c>
      <c r="F104">
        <v>1</v>
      </c>
      <c r="G104">
        <v>1075</v>
      </c>
      <c r="H104">
        <v>3</v>
      </c>
      <c r="I104" t="s">
        <v>468</v>
      </c>
      <c r="J104" t="s">
        <v>469</v>
      </c>
      <c r="K104" t="s">
        <v>470</v>
      </c>
      <c r="L104">
        <v>1348</v>
      </c>
      <c r="N104">
        <v>1009</v>
      </c>
      <c r="O104" t="s">
        <v>229</v>
      </c>
      <c r="P104" t="s">
        <v>229</v>
      </c>
      <c r="Q104">
        <v>1000</v>
      </c>
      <c r="X104">
        <v>2.3E-3</v>
      </c>
      <c r="Y104">
        <v>16222.39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40</v>
      </c>
      <c r="AG104">
        <v>2.3E-3</v>
      </c>
      <c r="AH104">
        <v>2</v>
      </c>
      <c r="AI104">
        <v>42207203</v>
      </c>
      <c r="AJ104">
        <v>92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ROW(Source!A127)</f>
        <v>127</v>
      </c>
      <c r="B105">
        <v>42207212</v>
      </c>
      <c r="C105">
        <v>42207195</v>
      </c>
      <c r="D105">
        <v>40138956</v>
      </c>
      <c r="E105">
        <v>1075</v>
      </c>
      <c r="F105">
        <v>1</v>
      </c>
      <c r="G105">
        <v>1075</v>
      </c>
      <c r="H105">
        <v>3</v>
      </c>
      <c r="I105" t="s">
        <v>502</v>
      </c>
      <c r="J105" t="s">
        <v>3</v>
      </c>
      <c r="K105" t="s">
        <v>532</v>
      </c>
      <c r="L105">
        <v>1354</v>
      </c>
      <c r="N105">
        <v>1010</v>
      </c>
      <c r="O105" t="s">
        <v>38</v>
      </c>
      <c r="P105" t="s">
        <v>38</v>
      </c>
      <c r="Q105">
        <v>1</v>
      </c>
      <c r="X105">
        <v>134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 t="s">
        <v>40</v>
      </c>
      <c r="AG105">
        <v>134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ROW(Source!A127)</f>
        <v>127</v>
      </c>
      <c r="B106">
        <v>42207213</v>
      </c>
      <c r="C106">
        <v>42207195</v>
      </c>
      <c r="D106">
        <v>40138956</v>
      </c>
      <c r="E106">
        <v>1075</v>
      </c>
      <c r="F106">
        <v>1</v>
      </c>
      <c r="G106">
        <v>1075</v>
      </c>
      <c r="H106">
        <v>3</v>
      </c>
      <c r="I106" t="s">
        <v>502</v>
      </c>
      <c r="J106" t="s">
        <v>3</v>
      </c>
      <c r="K106" t="s">
        <v>533</v>
      </c>
      <c r="L106">
        <v>1354</v>
      </c>
      <c r="N106">
        <v>1010</v>
      </c>
      <c r="O106" t="s">
        <v>38</v>
      </c>
      <c r="P106" t="s">
        <v>38</v>
      </c>
      <c r="Q106">
        <v>1</v>
      </c>
      <c r="X106">
        <v>15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40</v>
      </c>
      <c r="AG106">
        <v>15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ROW(Source!A127)</f>
        <v>127</v>
      </c>
      <c r="B107">
        <v>42207204</v>
      </c>
      <c r="C107">
        <v>42207195</v>
      </c>
      <c r="D107">
        <v>40159610</v>
      </c>
      <c r="E107">
        <v>1075</v>
      </c>
      <c r="F107">
        <v>1</v>
      </c>
      <c r="G107">
        <v>1075</v>
      </c>
      <c r="H107">
        <v>3</v>
      </c>
      <c r="I107" t="s">
        <v>367</v>
      </c>
      <c r="J107" t="s">
        <v>3</v>
      </c>
      <c r="K107" t="s">
        <v>368</v>
      </c>
      <c r="L107">
        <v>1191</v>
      </c>
      <c r="N107">
        <v>1013</v>
      </c>
      <c r="O107" t="s">
        <v>369</v>
      </c>
      <c r="P107" t="s">
        <v>369</v>
      </c>
      <c r="Q107">
        <v>1</v>
      </c>
      <c r="X107">
        <v>18.5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40</v>
      </c>
      <c r="AG107">
        <v>18.5</v>
      </c>
      <c r="AH107">
        <v>2</v>
      </c>
      <c r="AI107">
        <v>42207196</v>
      </c>
      <c r="AJ107">
        <v>93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ROW(Source!A129)</f>
        <v>129</v>
      </c>
      <c r="B108">
        <v>42207592</v>
      </c>
      <c r="C108">
        <v>42207215</v>
      </c>
      <c r="D108">
        <v>40119047</v>
      </c>
      <c r="E108">
        <v>1075</v>
      </c>
      <c r="F108">
        <v>1</v>
      </c>
      <c r="G108">
        <v>1075</v>
      </c>
      <c r="H108">
        <v>1</v>
      </c>
      <c r="I108" t="s">
        <v>367</v>
      </c>
      <c r="J108" t="s">
        <v>3</v>
      </c>
      <c r="K108" t="s">
        <v>368</v>
      </c>
      <c r="L108">
        <v>1191</v>
      </c>
      <c r="N108">
        <v>1013</v>
      </c>
      <c r="O108" t="s">
        <v>369</v>
      </c>
      <c r="P108" t="s">
        <v>369</v>
      </c>
      <c r="Q108">
        <v>1</v>
      </c>
      <c r="X108">
        <v>26.7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1</v>
      </c>
      <c r="AF108" t="s">
        <v>189</v>
      </c>
      <c r="AG108">
        <v>35.244</v>
      </c>
      <c r="AH108">
        <v>2</v>
      </c>
      <c r="AI108">
        <v>42207592</v>
      </c>
      <c r="AJ108">
        <v>94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ROW(Source!A129)</f>
        <v>129</v>
      </c>
      <c r="B109">
        <v>42207593</v>
      </c>
      <c r="C109">
        <v>42207215</v>
      </c>
      <c r="D109">
        <v>40201492</v>
      </c>
      <c r="E109">
        <v>1</v>
      </c>
      <c r="F109">
        <v>1</v>
      </c>
      <c r="G109">
        <v>1075</v>
      </c>
      <c r="H109">
        <v>2</v>
      </c>
      <c r="I109" t="s">
        <v>324</v>
      </c>
      <c r="J109" t="s">
        <v>325</v>
      </c>
      <c r="K109" t="s">
        <v>326</v>
      </c>
      <c r="L109">
        <v>1368</v>
      </c>
      <c r="N109">
        <v>1011</v>
      </c>
      <c r="O109" t="s">
        <v>327</v>
      </c>
      <c r="P109" t="s">
        <v>327</v>
      </c>
      <c r="Q109">
        <v>1</v>
      </c>
      <c r="X109">
        <v>1.55</v>
      </c>
      <c r="Y109">
        <v>0</v>
      </c>
      <c r="Z109">
        <v>83.1</v>
      </c>
      <c r="AA109">
        <v>12.62</v>
      </c>
      <c r="AB109">
        <v>0</v>
      </c>
      <c r="AC109">
        <v>0</v>
      </c>
      <c r="AD109">
        <v>1</v>
      </c>
      <c r="AE109">
        <v>0</v>
      </c>
      <c r="AF109" t="s">
        <v>189</v>
      </c>
      <c r="AG109">
        <v>2.0460000000000003</v>
      </c>
      <c r="AH109">
        <v>2</v>
      </c>
      <c r="AI109">
        <v>42207593</v>
      </c>
      <c r="AJ109">
        <v>95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ROW(Source!A129)</f>
        <v>129</v>
      </c>
      <c r="B110">
        <v>42207594</v>
      </c>
      <c r="C110">
        <v>42207215</v>
      </c>
      <c r="D110">
        <v>40200835</v>
      </c>
      <c r="E110">
        <v>1</v>
      </c>
      <c r="F110">
        <v>1</v>
      </c>
      <c r="G110">
        <v>1075</v>
      </c>
      <c r="H110">
        <v>2</v>
      </c>
      <c r="I110" t="s">
        <v>332</v>
      </c>
      <c r="J110" t="s">
        <v>333</v>
      </c>
      <c r="K110" t="s">
        <v>334</v>
      </c>
      <c r="L110">
        <v>1368</v>
      </c>
      <c r="N110">
        <v>1011</v>
      </c>
      <c r="O110" t="s">
        <v>327</v>
      </c>
      <c r="P110" t="s">
        <v>327</v>
      </c>
      <c r="Q110">
        <v>1</v>
      </c>
      <c r="X110">
        <v>6.13</v>
      </c>
      <c r="Y110">
        <v>0</v>
      </c>
      <c r="Z110">
        <v>0.73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189</v>
      </c>
      <c r="AG110">
        <v>8.0915999999999997</v>
      </c>
      <c r="AH110">
        <v>2</v>
      </c>
      <c r="AI110">
        <v>42207594</v>
      </c>
      <c r="AJ110">
        <v>96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ROW(Source!A129)</f>
        <v>129</v>
      </c>
      <c r="B111">
        <v>42207595</v>
      </c>
      <c r="C111">
        <v>42207215</v>
      </c>
      <c r="D111">
        <v>40200871</v>
      </c>
      <c r="E111">
        <v>1</v>
      </c>
      <c r="F111">
        <v>1</v>
      </c>
      <c r="G111">
        <v>1075</v>
      </c>
      <c r="H111">
        <v>2</v>
      </c>
      <c r="I111" t="s">
        <v>335</v>
      </c>
      <c r="J111" t="s">
        <v>336</v>
      </c>
      <c r="K111" t="s">
        <v>337</v>
      </c>
      <c r="L111">
        <v>1368</v>
      </c>
      <c r="N111">
        <v>1011</v>
      </c>
      <c r="O111" t="s">
        <v>327</v>
      </c>
      <c r="P111" t="s">
        <v>327</v>
      </c>
      <c r="Q111">
        <v>1</v>
      </c>
      <c r="X111">
        <v>6.13</v>
      </c>
      <c r="Y111">
        <v>0</v>
      </c>
      <c r="Z111">
        <v>4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189</v>
      </c>
      <c r="AG111">
        <v>8.0915999999999997</v>
      </c>
      <c r="AH111">
        <v>2</v>
      </c>
      <c r="AI111">
        <v>42207595</v>
      </c>
      <c r="AJ111">
        <v>97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ROW(Source!A129)</f>
        <v>129</v>
      </c>
      <c r="B112">
        <v>42207596</v>
      </c>
      <c r="C112">
        <v>42207215</v>
      </c>
      <c r="D112">
        <v>40173207</v>
      </c>
      <c r="E112">
        <v>1</v>
      </c>
      <c r="F112">
        <v>1</v>
      </c>
      <c r="G112">
        <v>1075</v>
      </c>
      <c r="H112">
        <v>3</v>
      </c>
      <c r="I112" t="s">
        <v>471</v>
      </c>
      <c r="J112" t="s">
        <v>472</v>
      </c>
      <c r="K112" t="s">
        <v>473</v>
      </c>
      <c r="L112">
        <v>1348</v>
      </c>
      <c r="N112">
        <v>1009</v>
      </c>
      <c r="O112" t="s">
        <v>229</v>
      </c>
      <c r="P112" t="s">
        <v>229</v>
      </c>
      <c r="Q112">
        <v>1000</v>
      </c>
      <c r="X112">
        <v>1.1E-4</v>
      </c>
      <c r="Y112">
        <v>10651.81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40</v>
      </c>
      <c r="AG112">
        <v>1.1E-4</v>
      </c>
      <c r="AH112">
        <v>2</v>
      </c>
      <c r="AI112">
        <v>42207596</v>
      </c>
      <c r="AJ112">
        <v>98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ROW(Source!A129)</f>
        <v>129</v>
      </c>
      <c r="B113">
        <v>42207597</v>
      </c>
      <c r="C113">
        <v>42207215</v>
      </c>
      <c r="D113">
        <v>40171000</v>
      </c>
      <c r="E113">
        <v>1</v>
      </c>
      <c r="F113">
        <v>1</v>
      </c>
      <c r="G113">
        <v>1075</v>
      </c>
      <c r="H113">
        <v>3</v>
      </c>
      <c r="I113" t="s">
        <v>344</v>
      </c>
      <c r="J113" t="s">
        <v>345</v>
      </c>
      <c r="K113" t="s">
        <v>346</v>
      </c>
      <c r="L113">
        <v>1348</v>
      </c>
      <c r="N113">
        <v>1009</v>
      </c>
      <c r="O113" t="s">
        <v>229</v>
      </c>
      <c r="P113" t="s">
        <v>229</v>
      </c>
      <c r="Q113">
        <v>1000</v>
      </c>
      <c r="X113">
        <v>7.2000000000000005E-4</v>
      </c>
      <c r="Y113">
        <v>11242.42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40</v>
      </c>
      <c r="AG113">
        <v>7.2000000000000005E-4</v>
      </c>
      <c r="AH113">
        <v>2</v>
      </c>
      <c r="AI113">
        <v>42207597</v>
      </c>
      <c r="AJ113">
        <v>99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ROW(Source!A129)</f>
        <v>129</v>
      </c>
      <c r="B114">
        <v>42207598</v>
      </c>
      <c r="C114">
        <v>42207215</v>
      </c>
      <c r="D114">
        <v>40177511</v>
      </c>
      <c r="E114">
        <v>1</v>
      </c>
      <c r="F114">
        <v>1</v>
      </c>
      <c r="G114">
        <v>1075</v>
      </c>
      <c r="H114">
        <v>3</v>
      </c>
      <c r="I114" t="s">
        <v>347</v>
      </c>
      <c r="J114" t="s">
        <v>348</v>
      </c>
      <c r="K114" t="s">
        <v>349</v>
      </c>
      <c r="L114">
        <v>1346</v>
      </c>
      <c r="N114">
        <v>1009</v>
      </c>
      <c r="O114" t="s">
        <v>187</v>
      </c>
      <c r="P114" t="s">
        <v>187</v>
      </c>
      <c r="Q114">
        <v>1</v>
      </c>
      <c r="X114">
        <v>0.8</v>
      </c>
      <c r="Y114">
        <v>25.8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40</v>
      </c>
      <c r="AG114">
        <v>0.8</v>
      </c>
      <c r="AH114">
        <v>2</v>
      </c>
      <c r="AI114">
        <v>42207598</v>
      </c>
      <c r="AJ114">
        <v>100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ROW(Source!A129)</f>
        <v>129</v>
      </c>
      <c r="B115">
        <v>42207599</v>
      </c>
      <c r="C115">
        <v>42207215</v>
      </c>
      <c r="D115">
        <v>40171279</v>
      </c>
      <c r="E115">
        <v>1</v>
      </c>
      <c r="F115">
        <v>1</v>
      </c>
      <c r="G115">
        <v>1075</v>
      </c>
      <c r="H115">
        <v>3</v>
      </c>
      <c r="I115" t="s">
        <v>350</v>
      </c>
      <c r="J115" t="s">
        <v>351</v>
      </c>
      <c r="K115" t="s">
        <v>352</v>
      </c>
      <c r="L115">
        <v>1348</v>
      </c>
      <c r="N115">
        <v>1009</v>
      </c>
      <c r="O115" t="s">
        <v>229</v>
      </c>
      <c r="P115" t="s">
        <v>229</v>
      </c>
      <c r="Q115">
        <v>1000</v>
      </c>
      <c r="X115">
        <v>2.5000000000000001E-4</v>
      </c>
      <c r="Y115">
        <v>60966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40</v>
      </c>
      <c r="AG115">
        <v>2.5000000000000001E-4</v>
      </c>
      <c r="AH115">
        <v>2</v>
      </c>
      <c r="AI115">
        <v>42207599</v>
      </c>
      <c r="AJ115">
        <v>101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ROW(Source!A129)</f>
        <v>129</v>
      </c>
      <c r="B116">
        <v>42207600</v>
      </c>
      <c r="C116">
        <v>42207215</v>
      </c>
      <c r="D116">
        <v>40171302</v>
      </c>
      <c r="E116">
        <v>1</v>
      </c>
      <c r="F116">
        <v>1</v>
      </c>
      <c r="G116">
        <v>1075</v>
      </c>
      <c r="H116">
        <v>3</v>
      </c>
      <c r="I116" t="s">
        <v>353</v>
      </c>
      <c r="J116" t="s">
        <v>354</v>
      </c>
      <c r="K116" t="s">
        <v>355</v>
      </c>
      <c r="L116">
        <v>1348</v>
      </c>
      <c r="N116">
        <v>1009</v>
      </c>
      <c r="O116" t="s">
        <v>229</v>
      </c>
      <c r="P116" t="s">
        <v>229</v>
      </c>
      <c r="Q116">
        <v>1000</v>
      </c>
      <c r="X116">
        <v>1E-4</v>
      </c>
      <c r="Y116">
        <v>7982.5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40</v>
      </c>
      <c r="AG116">
        <v>1E-4</v>
      </c>
      <c r="AH116">
        <v>2</v>
      </c>
      <c r="AI116">
        <v>42207600</v>
      </c>
      <c r="AJ116">
        <v>102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ROW(Source!A129)</f>
        <v>129</v>
      </c>
      <c r="B117">
        <v>42207601</v>
      </c>
      <c r="C117">
        <v>42207215</v>
      </c>
      <c r="D117">
        <v>40188439</v>
      </c>
      <c r="E117">
        <v>1</v>
      </c>
      <c r="F117">
        <v>1</v>
      </c>
      <c r="G117">
        <v>1075</v>
      </c>
      <c r="H117">
        <v>3</v>
      </c>
      <c r="I117" t="s">
        <v>356</v>
      </c>
      <c r="J117" t="s">
        <v>357</v>
      </c>
      <c r="K117" t="s">
        <v>358</v>
      </c>
      <c r="L117">
        <v>1356</v>
      </c>
      <c r="N117">
        <v>1010</v>
      </c>
      <c r="O117" t="s">
        <v>359</v>
      </c>
      <c r="P117" t="s">
        <v>359</v>
      </c>
      <c r="Q117">
        <v>1000</v>
      </c>
      <c r="X117">
        <v>0.01</v>
      </c>
      <c r="Y117">
        <v>226.68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40</v>
      </c>
      <c r="AG117">
        <v>0.01</v>
      </c>
      <c r="AH117">
        <v>2</v>
      </c>
      <c r="AI117">
        <v>42207601</v>
      </c>
      <c r="AJ117">
        <v>104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ROW(Source!A129)</f>
        <v>129</v>
      </c>
      <c r="B118">
        <v>42207602</v>
      </c>
      <c r="C118">
        <v>42207215</v>
      </c>
      <c r="D118">
        <v>40188100</v>
      </c>
      <c r="E118">
        <v>1</v>
      </c>
      <c r="F118">
        <v>1</v>
      </c>
      <c r="G118">
        <v>1075</v>
      </c>
      <c r="H118">
        <v>3</v>
      </c>
      <c r="I118" t="s">
        <v>360</v>
      </c>
      <c r="J118" t="s">
        <v>361</v>
      </c>
      <c r="K118" t="s">
        <v>362</v>
      </c>
      <c r="L118">
        <v>1301</v>
      </c>
      <c r="N118">
        <v>1003</v>
      </c>
      <c r="O118" t="s">
        <v>363</v>
      </c>
      <c r="P118" t="s">
        <v>363</v>
      </c>
      <c r="Q118">
        <v>1</v>
      </c>
      <c r="X118">
        <v>2.4500000000000002</v>
      </c>
      <c r="Y118">
        <v>0.7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40</v>
      </c>
      <c r="AG118">
        <v>2.4500000000000002</v>
      </c>
      <c r="AH118">
        <v>2</v>
      </c>
      <c r="AI118">
        <v>42207602</v>
      </c>
      <c r="AJ118">
        <v>105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ROW(Source!A129)</f>
        <v>129</v>
      </c>
      <c r="B119">
        <v>42207603</v>
      </c>
      <c r="C119">
        <v>42207215</v>
      </c>
      <c r="D119">
        <v>40188102</v>
      </c>
      <c r="E119">
        <v>1</v>
      </c>
      <c r="F119">
        <v>1</v>
      </c>
      <c r="G119">
        <v>1075</v>
      </c>
      <c r="H119">
        <v>3</v>
      </c>
      <c r="I119" t="s">
        <v>364</v>
      </c>
      <c r="J119" t="s">
        <v>365</v>
      </c>
      <c r="K119" t="s">
        <v>366</v>
      </c>
      <c r="L119">
        <v>1356</v>
      </c>
      <c r="N119">
        <v>1010</v>
      </c>
      <c r="O119" t="s">
        <v>359</v>
      </c>
      <c r="P119" t="s">
        <v>359</v>
      </c>
      <c r="Q119">
        <v>1000</v>
      </c>
      <c r="X119">
        <v>2.0799999999999999E-2</v>
      </c>
      <c r="Y119">
        <v>6.44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40</v>
      </c>
      <c r="AG119">
        <v>2.0799999999999999E-2</v>
      </c>
      <c r="AH119">
        <v>2</v>
      </c>
      <c r="AI119">
        <v>42207603</v>
      </c>
      <c r="AJ119">
        <v>106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ROW(Source!A129)</f>
        <v>129</v>
      </c>
      <c r="B120">
        <v>42207604</v>
      </c>
      <c r="C120">
        <v>42207215</v>
      </c>
      <c r="D120">
        <v>40138973</v>
      </c>
      <c r="E120">
        <v>1075</v>
      </c>
      <c r="F120">
        <v>1</v>
      </c>
      <c r="G120">
        <v>1075</v>
      </c>
      <c r="H120">
        <v>3</v>
      </c>
      <c r="I120" t="s">
        <v>502</v>
      </c>
      <c r="J120" t="s">
        <v>3</v>
      </c>
      <c r="K120" t="s">
        <v>503</v>
      </c>
      <c r="L120">
        <v>1356</v>
      </c>
      <c r="N120">
        <v>1010</v>
      </c>
      <c r="O120" t="s">
        <v>359</v>
      </c>
      <c r="P120" t="s">
        <v>359</v>
      </c>
      <c r="Q120">
        <v>1000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40</v>
      </c>
      <c r="AG120">
        <v>0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ROW(Source!A129)</f>
        <v>129</v>
      </c>
      <c r="B121">
        <v>42207605</v>
      </c>
      <c r="C121">
        <v>42207215</v>
      </c>
      <c r="D121">
        <v>40139950</v>
      </c>
      <c r="E121">
        <v>1075</v>
      </c>
      <c r="F121">
        <v>1</v>
      </c>
      <c r="G121">
        <v>1075</v>
      </c>
      <c r="H121">
        <v>3</v>
      </c>
      <c r="I121" t="s">
        <v>504</v>
      </c>
      <c r="J121" t="s">
        <v>3</v>
      </c>
      <c r="K121" t="s">
        <v>505</v>
      </c>
      <c r="L121">
        <v>1303</v>
      </c>
      <c r="N121">
        <v>1003</v>
      </c>
      <c r="O121" t="s">
        <v>271</v>
      </c>
      <c r="P121" t="s">
        <v>271</v>
      </c>
      <c r="Q121">
        <v>1000</v>
      </c>
      <c r="X121">
        <v>0.10199999999999999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 t="s">
        <v>40</v>
      </c>
      <c r="AG121">
        <v>0.10199999999999999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ROW(Source!A129)</f>
        <v>129</v>
      </c>
      <c r="B122">
        <v>42207606</v>
      </c>
      <c r="C122">
        <v>42207215</v>
      </c>
      <c r="D122">
        <v>40144893</v>
      </c>
      <c r="E122">
        <v>1075</v>
      </c>
      <c r="F122">
        <v>1</v>
      </c>
      <c r="G122">
        <v>1075</v>
      </c>
      <c r="H122">
        <v>3</v>
      </c>
      <c r="I122" t="s">
        <v>506</v>
      </c>
      <c r="J122" t="s">
        <v>3</v>
      </c>
      <c r="K122" t="s">
        <v>507</v>
      </c>
      <c r="L122">
        <v>1354</v>
      </c>
      <c r="N122">
        <v>1010</v>
      </c>
      <c r="O122" t="s">
        <v>38</v>
      </c>
      <c r="P122" t="s">
        <v>38</v>
      </c>
      <c r="Q122">
        <v>1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40</v>
      </c>
      <c r="AG122">
        <v>0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ROW(Source!A133)</f>
        <v>133</v>
      </c>
      <c r="B123">
        <v>42207253</v>
      </c>
      <c r="C123">
        <v>42207247</v>
      </c>
      <c r="D123">
        <v>40201333</v>
      </c>
      <c r="E123">
        <v>1</v>
      </c>
      <c r="F123">
        <v>1</v>
      </c>
      <c r="G123">
        <v>1075</v>
      </c>
      <c r="H123">
        <v>2</v>
      </c>
      <c r="I123" t="s">
        <v>474</v>
      </c>
      <c r="J123" t="s">
        <v>475</v>
      </c>
      <c r="K123" t="s">
        <v>476</v>
      </c>
      <c r="L123">
        <v>1368</v>
      </c>
      <c r="N123">
        <v>1011</v>
      </c>
      <c r="O123" t="s">
        <v>327</v>
      </c>
      <c r="P123" t="s">
        <v>327</v>
      </c>
      <c r="Q123">
        <v>1</v>
      </c>
      <c r="X123">
        <v>1.4</v>
      </c>
      <c r="Y123">
        <v>0</v>
      </c>
      <c r="Z123">
        <v>0.12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41</v>
      </c>
      <c r="AG123">
        <v>1.8480000000000001</v>
      </c>
      <c r="AH123">
        <v>2</v>
      </c>
      <c r="AI123">
        <v>42207249</v>
      </c>
      <c r="AJ123">
        <v>107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ROW(Source!A133)</f>
        <v>133</v>
      </c>
      <c r="B124">
        <v>42207254</v>
      </c>
      <c r="C124">
        <v>42207247</v>
      </c>
      <c r="D124">
        <v>40201492</v>
      </c>
      <c r="E124">
        <v>1</v>
      </c>
      <c r="F124">
        <v>1</v>
      </c>
      <c r="G124">
        <v>1075</v>
      </c>
      <c r="H124">
        <v>2</v>
      </c>
      <c r="I124" t="s">
        <v>324</v>
      </c>
      <c r="J124" t="s">
        <v>325</v>
      </c>
      <c r="K124" t="s">
        <v>326</v>
      </c>
      <c r="L124">
        <v>1368</v>
      </c>
      <c r="N124">
        <v>1011</v>
      </c>
      <c r="O124" t="s">
        <v>327</v>
      </c>
      <c r="P124" t="s">
        <v>327</v>
      </c>
      <c r="Q124">
        <v>1</v>
      </c>
      <c r="X124">
        <v>0.02</v>
      </c>
      <c r="Y124">
        <v>0</v>
      </c>
      <c r="Z124">
        <v>83.1</v>
      </c>
      <c r="AA124">
        <v>12.62</v>
      </c>
      <c r="AB124">
        <v>0</v>
      </c>
      <c r="AC124">
        <v>0</v>
      </c>
      <c r="AD124">
        <v>1</v>
      </c>
      <c r="AE124">
        <v>0</v>
      </c>
      <c r="AF124" t="s">
        <v>41</v>
      </c>
      <c r="AG124">
        <v>2.6400000000000003E-2</v>
      </c>
      <c r="AH124">
        <v>2</v>
      </c>
      <c r="AI124">
        <v>42207250</v>
      </c>
      <c r="AJ124">
        <v>108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ROW(Source!A133)</f>
        <v>133</v>
      </c>
      <c r="B125">
        <v>42207255</v>
      </c>
      <c r="C125">
        <v>42207247</v>
      </c>
      <c r="D125">
        <v>40172548</v>
      </c>
      <c r="E125">
        <v>1</v>
      </c>
      <c r="F125">
        <v>1</v>
      </c>
      <c r="G125">
        <v>1075</v>
      </c>
      <c r="H125">
        <v>3</v>
      </c>
      <c r="I125" t="s">
        <v>477</v>
      </c>
      <c r="J125" t="s">
        <v>478</v>
      </c>
      <c r="K125" t="s">
        <v>479</v>
      </c>
      <c r="L125">
        <v>1346</v>
      </c>
      <c r="N125">
        <v>1009</v>
      </c>
      <c r="O125" t="s">
        <v>187</v>
      </c>
      <c r="P125" t="s">
        <v>187</v>
      </c>
      <c r="Q125">
        <v>1</v>
      </c>
      <c r="X125">
        <v>4.3902999999999999</v>
      </c>
      <c r="Y125">
        <v>6.27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40</v>
      </c>
      <c r="AG125">
        <v>4.3902999999999999</v>
      </c>
      <c r="AH125">
        <v>2</v>
      </c>
      <c r="AI125">
        <v>42207251</v>
      </c>
      <c r="AJ125">
        <v>109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ROW(Source!A133)</f>
        <v>133</v>
      </c>
      <c r="B126">
        <v>42207256</v>
      </c>
      <c r="C126">
        <v>42207247</v>
      </c>
      <c r="D126">
        <v>40144837</v>
      </c>
      <c r="E126">
        <v>1075</v>
      </c>
      <c r="F126">
        <v>1</v>
      </c>
      <c r="G126">
        <v>1075</v>
      </c>
      <c r="H126">
        <v>3</v>
      </c>
      <c r="I126" t="s">
        <v>534</v>
      </c>
      <c r="J126" t="s">
        <v>3</v>
      </c>
      <c r="K126" t="s">
        <v>535</v>
      </c>
      <c r="L126">
        <v>1391</v>
      </c>
      <c r="N126">
        <v>1013</v>
      </c>
      <c r="O126" t="s">
        <v>308</v>
      </c>
      <c r="P126" t="s">
        <v>308</v>
      </c>
      <c r="Q126">
        <v>1</v>
      </c>
      <c r="X126">
        <v>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 t="s">
        <v>40</v>
      </c>
      <c r="AG126">
        <v>1</v>
      </c>
      <c r="AH126">
        <v>3</v>
      </c>
      <c r="AI126">
        <v>-1</v>
      </c>
      <c r="AJ126" t="s">
        <v>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ROW(Source!A133)</f>
        <v>133</v>
      </c>
      <c r="B127">
        <v>42207252</v>
      </c>
      <c r="C127">
        <v>42207247</v>
      </c>
      <c r="D127">
        <v>40159610</v>
      </c>
      <c r="E127">
        <v>1075</v>
      </c>
      <c r="F127">
        <v>1</v>
      </c>
      <c r="G127">
        <v>1075</v>
      </c>
      <c r="H127">
        <v>3</v>
      </c>
      <c r="I127" t="s">
        <v>367</v>
      </c>
      <c r="J127" t="s">
        <v>3</v>
      </c>
      <c r="K127" t="s">
        <v>368</v>
      </c>
      <c r="L127">
        <v>1191</v>
      </c>
      <c r="N127">
        <v>1013</v>
      </c>
      <c r="O127" t="s">
        <v>369</v>
      </c>
      <c r="P127" t="s">
        <v>369</v>
      </c>
      <c r="Q127">
        <v>1</v>
      </c>
      <c r="X127">
        <v>14.95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40</v>
      </c>
      <c r="AG127">
        <v>14.95</v>
      </c>
      <c r="AH127">
        <v>2</v>
      </c>
      <c r="AI127">
        <v>42207248</v>
      </c>
      <c r="AJ127">
        <v>110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ROW(Source!A135)</f>
        <v>135</v>
      </c>
      <c r="B128">
        <v>42207263</v>
      </c>
      <c r="C128">
        <v>42207258</v>
      </c>
      <c r="D128">
        <v>40201492</v>
      </c>
      <c r="E128">
        <v>1</v>
      </c>
      <c r="F128">
        <v>1</v>
      </c>
      <c r="G128">
        <v>1075</v>
      </c>
      <c r="H128">
        <v>2</v>
      </c>
      <c r="I128" t="s">
        <v>324</v>
      </c>
      <c r="J128" t="s">
        <v>325</v>
      </c>
      <c r="K128" t="s">
        <v>326</v>
      </c>
      <c r="L128">
        <v>1368</v>
      </c>
      <c r="N128">
        <v>1011</v>
      </c>
      <c r="O128" t="s">
        <v>327</v>
      </c>
      <c r="P128" t="s">
        <v>327</v>
      </c>
      <c r="Q128">
        <v>1</v>
      </c>
      <c r="X128">
        <v>0.04</v>
      </c>
      <c r="Y128">
        <v>0</v>
      </c>
      <c r="Z128">
        <v>83.1</v>
      </c>
      <c r="AA128">
        <v>12.62</v>
      </c>
      <c r="AB128">
        <v>0</v>
      </c>
      <c r="AC128">
        <v>0</v>
      </c>
      <c r="AD128">
        <v>1</v>
      </c>
      <c r="AE128">
        <v>0</v>
      </c>
      <c r="AF128" t="s">
        <v>41</v>
      </c>
      <c r="AG128">
        <v>5.2800000000000007E-2</v>
      </c>
      <c r="AH128">
        <v>2</v>
      </c>
      <c r="AI128">
        <v>42207260</v>
      </c>
      <c r="AJ128">
        <v>111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ROW(Source!A135)</f>
        <v>135</v>
      </c>
      <c r="B129">
        <v>42207264</v>
      </c>
      <c r="C129">
        <v>42207258</v>
      </c>
      <c r="D129">
        <v>40172764</v>
      </c>
      <c r="E129">
        <v>1</v>
      </c>
      <c r="F129">
        <v>1</v>
      </c>
      <c r="G129">
        <v>1075</v>
      </c>
      <c r="H129">
        <v>3</v>
      </c>
      <c r="I129" t="s">
        <v>373</v>
      </c>
      <c r="J129" t="s">
        <v>374</v>
      </c>
      <c r="K129" t="s">
        <v>375</v>
      </c>
      <c r="L129">
        <v>1346</v>
      </c>
      <c r="N129">
        <v>1009</v>
      </c>
      <c r="O129" t="s">
        <v>187</v>
      </c>
      <c r="P129" t="s">
        <v>187</v>
      </c>
      <c r="Q129">
        <v>1</v>
      </c>
      <c r="X129">
        <v>0.1</v>
      </c>
      <c r="Y129">
        <v>87.4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40</v>
      </c>
      <c r="AG129">
        <v>0.1</v>
      </c>
      <c r="AH129">
        <v>2</v>
      </c>
      <c r="AI129">
        <v>42207261</v>
      </c>
      <c r="AJ129">
        <v>112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ROW(Source!A135)</f>
        <v>135</v>
      </c>
      <c r="B130">
        <v>42207265</v>
      </c>
      <c r="C130">
        <v>42207258</v>
      </c>
      <c r="D130">
        <v>40138956</v>
      </c>
      <c r="E130">
        <v>1075</v>
      </c>
      <c r="F130">
        <v>1</v>
      </c>
      <c r="G130">
        <v>1075</v>
      </c>
      <c r="H130">
        <v>3</v>
      </c>
      <c r="I130" t="s">
        <v>502</v>
      </c>
      <c r="J130" t="s">
        <v>3</v>
      </c>
      <c r="K130" t="s">
        <v>508</v>
      </c>
      <c r="L130">
        <v>1354</v>
      </c>
      <c r="N130">
        <v>1010</v>
      </c>
      <c r="O130" t="s">
        <v>38</v>
      </c>
      <c r="P130" t="s">
        <v>38</v>
      </c>
      <c r="Q130">
        <v>1</v>
      </c>
      <c r="X130">
        <v>1.02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40</v>
      </c>
      <c r="AG130">
        <v>1.02</v>
      </c>
      <c r="AH130">
        <v>3</v>
      </c>
      <c r="AI130">
        <v>-1</v>
      </c>
      <c r="AJ130" t="s">
        <v>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ROW(Source!A135)</f>
        <v>135</v>
      </c>
      <c r="B131">
        <v>42207266</v>
      </c>
      <c r="C131">
        <v>42207258</v>
      </c>
      <c r="D131">
        <v>40140001</v>
      </c>
      <c r="E131">
        <v>1075</v>
      </c>
      <c r="F131">
        <v>1</v>
      </c>
      <c r="G131">
        <v>1075</v>
      </c>
      <c r="H131">
        <v>3</v>
      </c>
      <c r="I131" t="s">
        <v>509</v>
      </c>
      <c r="J131" t="s">
        <v>3</v>
      </c>
      <c r="K131" t="s">
        <v>510</v>
      </c>
      <c r="L131">
        <v>1303</v>
      </c>
      <c r="N131">
        <v>1003</v>
      </c>
      <c r="O131" t="s">
        <v>271</v>
      </c>
      <c r="P131" t="s">
        <v>271</v>
      </c>
      <c r="Q131">
        <v>1000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 t="s">
        <v>40</v>
      </c>
      <c r="AG131">
        <v>0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ROW(Source!A135)</f>
        <v>135</v>
      </c>
      <c r="B132">
        <v>42207262</v>
      </c>
      <c r="C132">
        <v>42207258</v>
      </c>
      <c r="D132">
        <v>40159610</v>
      </c>
      <c r="E132">
        <v>1075</v>
      </c>
      <c r="F132">
        <v>1</v>
      </c>
      <c r="G132">
        <v>1075</v>
      </c>
      <c r="H132">
        <v>3</v>
      </c>
      <c r="I132" t="s">
        <v>367</v>
      </c>
      <c r="J132" t="s">
        <v>3</v>
      </c>
      <c r="K132" t="s">
        <v>368</v>
      </c>
      <c r="L132">
        <v>1191</v>
      </c>
      <c r="N132">
        <v>1013</v>
      </c>
      <c r="O132" t="s">
        <v>369</v>
      </c>
      <c r="P132" t="s">
        <v>369</v>
      </c>
      <c r="Q132">
        <v>1</v>
      </c>
      <c r="X132">
        <v>1.0900000000000001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40</v>
      </c>
      <c r="AG132">
        <v>1.0900000000000001</v>
      </c>
      <c r="AH132">
        <v>2</v>
      </c>
      <c r="AI132">
        <v>42207259</v>
      </c>
      <c r="AJ132">
        <v>113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ROW(Source!A136)</f>
        <v>136</v>
      </c>
      <c r="B133">
        <v>42207270</v>
      </c>
      <c r="C133">
        <v>42207268</v>
      </c>
      <c r="D133">
        <v>40159610</v>
      </c>
      <c r="E133">
        <v>1075</v>
      </c>
      <c r="F133">
        <v>1</v>
      </c>
      <c r="G133">
        <v>1075</v>
      </c>
      <c r="H133">
        <v>3</v>
      </c>
      <c r="I133" t="s">
        <v>367</v>
      </c>
      <c r="J133" t="s">
        <v>3</v>
      </c>
      <c r="K133" t="s">
        <v>368</v>
      </c>
      <c r="L133">
        <v>1191</v>
      </c>
      <c r="N133">
        <v>1013</v>
      </c>
      <c r="O133" t="s">
        <v>369</v>
      </c>
      <c r="P133" t="s">
        <v>369</v>
      </c>
      <c r="Q133">
        <v>1</v>
      </c>
      <c r="X133">
        <v>0.49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200</v>
      </c>
      <c r="AG133">
        <v>0.49</v>
      </c>
      <c r="AH133">
        <v>2</v>
      </c>
      <c r="AI133">
        <v>42207269</v>
      </c>
      <c r="AJ133">
        <v>114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ROW(Source!A137)</f>
        <v>137</v>
      </c>
      <c r="B134">
        <v>42207277</v>
      </c>
      <c r="C134">
        <v>42207271</v>
      </c>
      <c r="D134">
        <v>40171168</v>
      </c>
      <c r="E134">
        <v>1</v>
      </c>
      <c r="F134">
        <v>1</v>
      </c>
      <c r="G134">
        <v>1075</v>
      </c>
      <c r="H134">
        <v>3</v>
      </c>
      <c r="I134" t="s">
        <v>480</v>
      </c>
      <c r="J134" t="s">
        <v>481</v>
      </c>
      <c r="K134" t="s">
        <v>482</v>
      </c>
      <c r="L134">
        <v>1346</v>
      </c>
      <c r="N134">
        <v>1009</v>
      </c>
      <c r="O134" t="s">
        <v>187</v>
      </c>
      <c r="P134" t="s">
        <v>187</v>
      </c>
      <c r="Q134">
        <v>1</v>
      </c>
      <c r="X134">
        <v>0.15</v>
      </c>
      <c r="Y134">
        <v>9.86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200</v>
      </c>
      <c r="AG134">
        <v>0.15</v>
      </c>
      <c r="AH134">
        <v>2</v>
      </c>
      <c r="AI134">
        <v>42207273</v>
      </c>
      <c r="AJ134">
        <v>115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ROW(Source!A137)</f>
        <v>137</v>
      </c>
      <c r="B135">
        <v>42207278</v>
      </c>
      <c r="C135">
        <v>42207271</v>
      </c>
      <c r="D135">
        <v>40177475</v>
      </c>
      <c r="E135">
        <v>1</v>
      </c>
      <c r="F135">
        <v>1</v>
      </c>
      <c r="G135">
        <v>1075</v>
      </c>
      <c r="H135">
        <v>3</v>
      </c>
      <c r="I135" t="s">
        <v>483</v>
      </c>
      <c r="J135" t="s">
        <v>484</v>
      </c>
      <c r="K135" t="s">
        <v>485</v>
      </c>
      <c r="L135">
        <v>1348</v>
      </c>
      <c r="N135">
        <v>1009</v>
      </c>
      <c r="O135" t="s">
        <v>229</v>
      </c>
      <c r="P135" t="s">
        <v>229</v>
      </c>
      <c r="Q135">
        <v>1000</v>
      </c>
      <c r="X135">
        <v>6.0000000000000002E-5</v>
      </c>
      <c r="Y135">
        <v>19003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200</v>
      </c>
      <c r="AG135">
        <v>6.0000000000000002E-5</v>
      </c>
      <c r="AH135">
        <v>2</v>
      </c>
      <c r="AI135">
        <v>42207274</v>
      </c>
      <c r="AJ135">
        <v>116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ROW(Source!A137)</f>
        <v>137</v>
      </c>
      <c r="B136">
        <v>42207279</v>
      </c>
      <c r="C136">
        <v>42207271</v>
      </c>
      <c r="D136">
        <v>40177515</v>
      </c>
      <c r="E136">
        <v>1</v>
      </c>
      <c r="F136">
        <v>1</v>
      </c>
      <c r="G136">
        <v>1075</v>
      </c>
      <c r="H136">
        <v>3</v>
      </c>
      <c r="I136" t="s">
        <v>486</v>
      </c>
      <c r="J136" t="s">
        <v>487</v>
      </c>
      <c r="K136" t="s">
        <v>488</v>
      </c>
      <c r="L136">
        <v>1346</v>
      </c>
      <c r="N136">
        <v>1009</v>
      </c>
      <c r="O136" t="s">
        <v>187</v>
      </c>
      <c r="P136" t="s">
        <v>187</v>
      </c>
      <c r="Q136">
        <v>1</v>
      </c>
      <c r="X136">
        <v>0.72</v>
      </c>
      <c r="Y136">
        <v>78.58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200</v>
      </c>
      <c r="AG136">
        <v>0.72</v>
      </c>
      <c r="AH136">
        <v>2</v>
      </c>
      <c r="AI136">
        <v>42207275</v>
      </c>
      <c r="AJ136">
        <v>117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ROW(Source!A137)</f>
        <v>137</v>
      </c>
      <c r="B137">
        <v>42207276</v>
      </c>
      <c r="C137">
        <v>42207271</v>
      </c>
      <c r="D137">
        <v>40159610</v>
      </c>
      <c r="E137">
        <v>1075</v>
      </c>
      <c r="F137">
        <v>1</v>
      </c>
      <c r="G137">
        <v>1075</v>
      </c>
      <c r="H137">
        <v>3</v>
      </c>
      <c r="I137" t="s">
        <v>367</v>
      </c>
      <c r="J137" t="s">
        <v>3</v>
      </c>
      <c r="K137" t="s">
        <v>368</v>
      </c>
      <c r="L137">
        <v>1191</v>
      </c>
      <c r="N137">
        <v>1013</v>
      </c>
      <c r="O137" t="s">
        <v>369</v>
      </c>
      <c r="P137" t="s">
        <v>369</v>
      </c>
      <c r="Q137">
        <v>1</v>
      </c>
      <c r="X137">
        <v>0.47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200</v>
      </c>
      <c r="AG137">
        <v>0.47</v>
      </c>
      <c r="AH137">
        <v>2</v>
      </c>
      <c r="AI137">
        <v>42207272</v>
      </c>
      <c r="AJ137">
        <v>118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ROW(Source!A138)</f>
        <v>138</v>
      </c>
      <c r="B138">
        <v>42207291</v>
      </c>
      <c r="C138">
        <v>42207280</v>
      </c>
      <c r="D138">
        <v>40201334</v>
      </c>
      <c r="E138">
        <v>1</v>
      </c>
      <c r="F138">
        <v>1</v>
      </c>
      <c r="G138">
        <v>1075</v>
      </c>
      <c r="H138">
        <v>2</v>
      </c>
      <c r="I138" t="s">
        <v>489</v>
      </c>
      <c r="J138" t="s">
        <v>490</v>
      </c>
      <c r="K138" t="s">
        <v>491</v>
      </c>
      <c r="L138">
        <v>1368</v>
      </c>
      <c r="N138">
        <v>1011</v>
      </c>
      <c r="O138" t="s">
        <v>327</v>
      </c>
      <c r="P138" t="s">
        <v>327</v>
      </c>
      <c r="Q138">
        <v>1</v>
      </c>
      <c r="X138">
        <v>19.72</v>
      </c>
      <c r="Y138">
        <v>0</v>
      </c>
      <c r="Z138">
        <v>36.08</v>
      </c>
      <c r="AA138">
        <v>3.1</v>
      </c>
      <c r="AB138">
        <v>0</v>
      </c>
      <c r="AC138">
        <v>0</v>
      </c>
      <c r="AD138">
        <v>1</v>
      </c>
      <c r="AE138">
        <v>0</v>
      </c>
      <c r="AF138" t="s">
        <v>41</v>
      </c>
      <c r="AG138">
        <v>26.0304</v>
      </c>
      <c r="AH138">
        <v>2</v>
      </c>
      <c r="AI138">
        <v>42207282</v>
      </c>
      <c r="AJ138">
        <v>119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ROW(Source!A138)</f>
        <v>138</v>
      </c>
      <c r="B139">
        <v>42207292</v>
      </c>
      <c r="C139">
        <v>42207280</v>
      </c>
      <c r="D139">
        <v>40201492</v>
      </c>
      <c r="E139">
        <v>1</v>
      </c>
      <c r="F139">
        <v>1</v>
      </c>
      <c r="G139">
        <v>1075</v>
      </c>
      <c r="H139">
        <v>2</v>
      </c>
      <c r="I139" t="s">
        <v>324</v>
      </c>
      <c r="J139" t="s">
        <v>325</v>
      </c>
      <c r="K139" t="s">
        <v>326</v>
      </c>
      <c r="L139">
        <v>1368</v>
      </c>
      <c r="N139">
        <v>1011</v>
      </c>
      <c r="O139" t="s">
        <v>327</v>
      </c>
      <c r="P139" t="s">
        <v>327</v>
      </c>
      <c r="Q139">
        <v>1</v>
      </c>
      <c r="X139">
        <v>0.05</v>
      </c>
      <c r="Y139">
        <v>0</v>
      </c>
      <c r="Z139">
        <v>83.1</v>
      </c>
      <c r="AA139">
        <v>12.62</v>
      </c>
      <c r="AB139">
        <v>0</v>
      </c>
      <c r="AC139">
        <v>0</v>
      </c>
      <c r="AD139">
        <v>1</v>
      </c>
      <c r="AE139">
        <v>0</v>
      </c>
      <c r="AF139" t="s">
        <v>41</v>
      </c>
      <c r="AG139">
        <v>6.6000000000000003E-2</v>
      </c>
      <c r="AH139">
        <v>2</v>
      </c>
      <c r="AI139">
        <v>42207283</v>
      </c>
      <c r="AJ139">
        <v>120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ROW(Source!A138)</f>
        <v>138</v>
      </c>
      <c r="B140">
        <v>42207293</v>
      </c>
      <c r="C140">
        <v>42207280</v>
      </c>
      <c r="D140">
        <v>40170720</v>
      </c>
      <c r="E140">
        <v>1</v>
      </c>
      <c r="F140">
        <v>1</v>
      </c>
      <c r="G140">
        <v>1075</v>
      </c>
      <c r="H140">
        <v>3</v>
      </c>
      <c r="I140" t="s">
        <v>427</v>
      </c>
      <c r="J140" t="s">
        <v>428</v>
      </c>
      <c r="K140" t="s">
        <v>429</v>
      </c>
      <c r="L140">
        <v>1346</v>
      </c>
      <c r="N140">
        <v>1009</v>
      </c>
      <c r="O140" t="s">
        <v>187</v>
      </c>
      <c r="P140" t="s">
        <v>187</v>
      </c>
      <c r="Q140">
        <v>1</v>
      </c>
      <c r="X140">
        <v>10</v>
      </c>
      <c r="Y140">
        <v>1.61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40</v>
      </c>
      <c r="AG140">
        <v>10</v>
      </c>
      <c r="AH140">
        <v>2</v>
      </c>
      <c r="AI140">
        <v>42207284</v>
      </c>
      <c r="AJ140">
        <v>121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ROW(Source!A138)</f>
        <v>138</v>
      </c>
      <c r="B141">
        <v>42207294</v>
      </c>
      <c r="C141">
        <v>42207280</v>
      </c>
      <c r="D141">
        <v>40171700</v>
      </c>
      <c r="E141">
        <v>1</v>
      </c>
      <c r="F141">
        <v>1</v>
      </c>
      <c r="G141">
        <v>1075</v>
      </c>
      <c r="H141">
        <v>3</v>
      </c>
      <c r="I141" t="s">
        <v>492</v>
      </c>
      <c r="J141" t="s">
        <v>493</v>
      </c>
      <c r="K141" t="s">
        <v>494</v>
      </c>
      <c r="L141">
        <v>1327</v>
      </c>
      <c r="N141">
        <v>1005</v>
      </c>
      <c r="O141" t="s">
        <v>207</v>
      </c>
      <c r="P141" t="s">
        <v>207</v>
      </c>
      <c r="Q141">
        <v>1</v>
      </c>
      <c r="X141">
        <v>1</v>
      </c>
      <c r="Y141">
        <v>127.33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40</v>
      </c>
      <c r="AG141">
        <v>1</v>
      </c>
      <c r="AH141">
        <v>2</v>
      </c>
      <c r="AI141">
        <v>42207285</v>
      </c>
      <c r="AJ141">
        <v>122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ROW(Source!A138)</f>
        <v>138</v>
      </c>
      <c r="B142">
        <v>42207295</v>
      </c>
      <c r="C142">
        <v>42207280</v>
      </c>
      <c r="D142">
        <v>40172548</v>
      </c>
      <c r="E142">
        <v>1</v>
      </c>
      <c r="F142">
        <v>1</v>
      </c>
      <c r="G142">
        <v>1075</v>
      </c>
      <c r="H142">
        <v>3</v>
      </c>
      <c r="I142" t="s">
        <v>477</v>
      </c>
      <c r="J142" t="s">
        <v>478</v>
      </c>
      <c r="K142" t="s">
        <v>479</v>
      </c>
      <c r="L142">
        <v>1346</v>
      </c>
      <c r="N142">
        <v>1009</v>
      </c>
      <c r="O142" t="s">
        <v>187</v>
      </c>
      <c r="P142" t="s">
        <v>187</v>
      </c>
      <c r="Q142">
        <v>1</v>
      </c>
      <c r="X142">
        <v>30.6</v>
      </c>
      <c r="Y142">
        <v>6.27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40</v>
      </c>
      <c r="AG142">
        <v>30.6</v>
      </c>
      <c r="AH142">
        <v>2</v>
      </c>
      <c r="AI142">
        <v>42207286</v>
      </c>
      <c r="AJ142">
        <v>123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ROW(Source!A138)</f>
        <v>138</v>
      </c>
      <c r="B143">
        <v>42207296</v>
      </c>
      <c r="C143">
        <v>42207280</v>
      </c>
      <c r="D143">
        <v>40177760</v>
      </c>
      <c r="E143">
        <v>1</v>
      </c>
      <c r="F143">
        <v>1</v>
      </c>
      <c r="G143">
        <v>1075</v>
      </c>
      <c r="H143">
        <v>3</v>
      </c>
      <c r="I143" t="s">
        <v>495</v>
      </c>
      <c r="J143" t="s">
        <v>496</v>
      </c>
      <c r="K143" t="s">
        <v>497</v>
      </c>
      <c r="L143">
        <v>1296</v>
      </c>
      <c r="N143">
        <v>1002</v>
      </c>
      <c r="O143" t="s">
        <v>498</v>
      </c>
      <c r="P143" t="s">
        <v>498</v>
      </c>
      <c r="Q143">
        <v>1</v>
      </c>
      <c r="X143">
        <v>5</v>
      </c>
      <c r="Y143">
        <v>16.260000000000002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40</v>
      </c>
      <c r="AG143">
        <v>5</v>
      </c>
      <c r="AH143">
        <v>2</v>
      </c>
      <c r="AI143">
        <v>42207287</v>
      </c>
      <c r="AJ143">
        <v>124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ROW(Source!A138)</f>
        <v>138</v>
      </c>
      <c r="B144">
        <v>42207297</v>
      </c>
      <c r="C144">
        <v>42207280</v>
      </c>
      <c r="D144">
        <v>40188395</v>
      </c>
      <c r="E144">
        <v>1</v>
      </c>
      <c r="F144">
        <v>1</v>
      </c>
      <c r="G144">
        <v>1075</v>
      </c>
      <c r="H144">
        <v>3</v>
      </c>
      <c r="I144" t="s">
        <v>499</v>
      </c>
      <c r="J144" t="s">
        <v>500</v>
      </c>
      <c r="K144" t="s">
        <v>501</v>
      </c>
      <c r="L144">
        <v>1355</v>
      </c>
      <c r="N144">
        <v>1010</v>
      </c>
      <c r="O144" t="s">
        <v>152</v>
      </c>
      <c r="P144" t="s">
        <v>152</v>
      </c>
      <c r="Q144">
        <v>100</v>
      </c>
      <c r="X144">
        <v>2</v>
      </c>
      <c r="Y144">
        <v>59.47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40</v>
      </c>
      <c r="AG144">
        <v>2</v>
      </c>
      <c r="AH144">
        <v>2</v>
      </c>
      <c r="AI144">
        <v>42207288</v>
      </c>
      <c r="AJ144">
        <v>126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ROW(Source!A138)</f>
        <v>138</v>
      </c>
      <c r="B145">
        <v>42207298</v>
      </c>
      <c r="C145">
        <v>42207280</v>
      </c>
      <c r="D145">
        <v>40154189</v>
      </c>
      <c r="E145">
        <v>1075</v>
      </c>
      <c r="F145">
        <v>1</v>
      </c>
      <c r="G145">
        <v>1075</v>
      </c>
      <c r="H145">
        <v>3</v>
      </c>
      <c r="I145" t="s">
        <v>536</v>
      </c>
      <c r="J145" t="s">
        <v>3</v>
      </c>
      <c r="K145" t="s">
        <v>537</v>
      </c>
      <c r="L145">
        <v>1391</v>
      </c>
      <c r="N145">
        <v>1013</v>
      </c>
      <c r="O145" t="s">
        <v>308</v>
      </c>
      <c r="P145" t="s">
        <v>308</v>
      </c>
      <c r="Q145">
        <v>1</v>
      </c>
      <c r="X145">
        <v>100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 t="s">
        <v>40</v>
      </c>
      <c r="AG145">
        <v>100</v>
      </c>
      <c r="AH145">
        <v>3</v>
      </c>
      <c r="AI145">
        <v>-1</v>
      </c>
      <c r="AJ145" t="s">
        <v>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ROW(Source!A138)</f>
        <v>138</v>
      </c>
      <c r="B146">
        <v>42207290</v>
      </c>
      <c r="C146">
        <v>42207280</v>
      </c>
      <c r="D146">
        <v>40159610</v>
      </c>
      <c r="E146">
        <v>1075</v>
      </c>
      <c r="F146">
        <v>1</v>
      </c>
      <c r="G146">
        <v>1075</v>
      </c>
      <c r="H146">
        <v>3</v>
      </c>
      <c r="I146" t="s">
        <v>367</v>
      </c>
      <c r="J146" t="s">
        <v>3</v>
      </c>
      <c r="K146" t="s">
        <v>368</v>
      </c>
      <c r="L146">
        <v>1191</v>
      </c>
      <c r="N146">
        <v>1013</v>
      </c>
      <c r="O146" t="s">
        <v>369</v>
      </c>
      <c r="P146" t="s">
        <v>369</v>
      </c>
      <c r="Q146">
        <v>1</v>
      </c>
      <c r="X146">
        <v>155.88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40</v>
      </c>
      <c r="AG146">
        <v>155.88</v>
      </c>
      <c r="AH146">
        <v>2</v>
      </c>
      <c r="AI146">
        <v>42207281</v>
      </c>
      <c r="AJ146">
        <v>127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200</v>
      </c>
      <c r="E1" t="s">
        <v>201</v>
      </c>
      <c r="F1" t="s">
        <v>201</v>
      </c>
      <c r="G1" t="s">
        <v>201</v>
      </c>
      <c r="H1" t="s">
        <v>3</v>
      </c>
      <c r="I1" t="s">
        <v>201</v>
      </c>
      <c r="J1" t="s">
        <v>201</v>
      </c>
      <c r="K1" t="s">
        <v>3</v>
      </c>
      <c r="L1" t="s">
        <v>3</v>
      </c>
      <c r="M1" t="s">
        <v>3</v>
      </c>
      <c r="N1" t="s">
        <v>200</v>
      </c>
      <c r="O1" t="s">
        <v>439</v>
      </c>
      <c r="P1" t="s">
        <v>3</v>
      </c>
      <c r="Q1" t="s">
        <v>3</v>
      </c>
      <c r="R1" t="s">
        <v>3</v>
      </c>
      <c r="S1" t="s">
        <v>538</v>
      </c>
      <c r="T1" t="s">
        <v>556</v>
      </c>
      <c r="U1" t="s">
        <v>539</v>
      </c>
    </row>
    <row r="2" spans="1:21" x14ac:dyDescent="0.2">
      <c r="A2">
        <v>28</v>
      </c>
      <c r="B2">
        <v>1</v>
      </c>
      <c r="C2" t="s">
        <v>3</v>
      </c>
      <c r="D2" t="s">
        <v>200</v>
      </c>
      <c r="E2" t="s">
        <v>540</v>
      </c>
      <c r="F2" t="s">
        <v>540</v>
      </c>
      <c r="G2" t="s">
        <v>540</v>
      </c>
      <c r="H2" t="s">
        <v>3</v>
      </c>
      <c r="I2" t="s">
        <v>540</v>
      </c>
      <c r="J2" t="s">
        <v>540</v>
      </c>
      <c r="K2" t="s">
        <v>3</v>
      </c>
      <c r="L2" t="s">
        <v>3</v>
      </c>
      <c r="M2" t="s">
        <v>3</v>
      </c>
      <c r="N2" t="s">
        <v>200</v>
      </c>
      <c r="O2" t="s">
        <v>541</v>
      </c>
      <c r="P2" t="s">
        <v>3</v>
      </c>
      <c r="Q2" t="s">
        <v>3</v>
      </c>
      <c r="R2" t="s">
        <v>3</v>
      </c>
      <c r="S2" t="s">
        <v>542</v>
      </c>
      <c r="T2" t="s">
        <v>543</v>
      </c>
      <c r="U2" t="s">
        <v>539</v>
      </c>
    </row>
    <row r="3" spans="1:21" x14ac:dyDescent="0.2">
      <c r="A3">
        <v>28</v>
      </c>
      <c r="B3">
        <v>1</v>
      </c>
      <c r="C3" t="s">
        <v>3</v>
      </c>
      <c r="D3" t="s">
        <v>544</v>
      </c>
      <c r="E3" t="s">
        <v>545</v>
      </c>
      <c r="F3" t="s">
        <v>545</v>
      </c>
      <c r="G3" t="s">
        <v>545</v>
      </c>
      <c r="H3" t="s">
        <v>3</v>
      </c>
      <c r="I3" t="s">
        <v>545</v>
      </c>
      <c r="J3" t="s">
        <v>545</v>
      </c>
      <c r="K3" t="s">
        <v>3</v>
      </c>
      <c r="L3" t="s">
        <v>3</v>
      </c>
      <c r="M3" t="s">
        <v>3</v>
      </c>
      <c r="N3" t="s">
        <v>544</v>
      </c>
      <c r="O3" t="s">
        <v>545</v>
      </c>
      <c r="P3" t="s">
        <v>3</v>
      </c>
      <c r="Q3" t="s">
        <v>3</v>
      </c>
      <c r="R3" t="s">
        <v>3</v>
      </c>
      <c r="S3" t="s">
        <v>546</v>
      </c>
      <c r="T3" t="s">
        <v>547</v>
      </c>
      <c r="U3" t="s">
        <v>539</v>
      </c>
    </row>
    <row r="4" spans="1:21" x14ac:dyDescent="0.2">
      <c r="A4">
        <v>29</v>
      </c>
      <c r="B4">
        <v>1</v>
      </c>
      <c r="C4" t="s">
        <v>3</v>
      </c>
      <c r="D4" t="s">
        <v>200</v>
      </c>
      <c r="E4" t="s">
        <v>201</v>
      </c>
      <c r="F4" t="s">
        <v>201</v>
      </c>
      <c r="G4" t="s">
        <v>201</v>
      </c>
      <c r="H4" t="s">
        <v>3</v>
      </c>
      <c r="I4" t="s">
        <v>201</v>
      </c>
      <c r="J4" t="s">
        <v>201</v>
      </c>
      <c r="K4" t="s">
        <v>3</v>
      </c>
      <c r="L4" t="s">
        <v>3</v>
      </c>
      <c r="M4" t="s">
        <v>3</v>
      </c>
      <c r="N4" t="s">
        <v>200</v>
      </c>
      <c r="O4" t="s">
        <v>439</v>
      </c>
      <c r="P4" t="s">
        <v>3</v>
      </c>
      <c r="Q4" t="s">
        <v>3</v>
      </c>
      <c r="R4" t="s">
        <v>3</v>
      </c>
      <c r="S4" t="s">
        <v>538</v>
      </c>
      <c r="T4" t="s">
        <v>556</v>
      </c>
      <c r="U4" t="s">
        <v>539</v>
      </c>
    </row>
    <row r="5" spans="1:21" x14ac:dyDescent="0.2">
      <c r="A5">
        <v>29</v>
      </c>
      <c r="B5">
        <v>1</v>
      </c>
      <c r="C5" t="s">
        <v>3</v>
      </c>
      <c r="D5" t="s">
        <v>200</v>
      </c>
      <c r="E5" t="s">
        <v>540</v>
      </c>
      <c r="F5" t="s">
        <v>540</v>
      </c>
      <c r="G5" t="s">
        <v>540</v>
      </c>
      <c r="H5" t="s">
        <v>3</v>
      </c>
      <c r="I5" t="s">
        <v>540</v>
      </c>
      <c r="J5" t="s">
        <v>540</v>
      </c>
      <c r="K5" t="s">
        <v>3</v>
      </c>
      <c r="L5" t="s">
        <v>3</v>
      </c>
      <c r="M5" t="s">
        <v>3</v>
      </c>
      <c r="N5" t="s">
        <v>200</v>
      </c>
      <c r="O5" t="s">
        <v>541</v>
      </c>
      <c r="P5" t="s">
        <v>3</v>
      </c>
      <c r="Q5" t="s">
        <v>3</v>
      </c>
      <c r="R5" t="s">
        <v>3</v>
      </c>
      <c r="S5" t="s">
        <v>542</v>
      </c>
      <c r="T5" t="s">
        <v>543</v>
      </c>
      <c r="U5" t="s">
        <v>539</v>
      </c>
    </row>
    <row r="6" spans="1:21" x14ac:dyDescent="0.2">
      <c r="A6">
        <v>29</v>
      </c>
      <c r="B6">
        <v>1</v>
      </c>
      <c r="C6" t="s">
        <v>3</v>
      </c>
      <c r="D6" t="s">
        <v>544</v>
      </c>
      <c r="E6" t="s">
        <v>545</v>
      </c>
      <c r="F6" t="s">
        <v>545</v>
      </c>
      <c r="G6" t="s">
        <v>545</v>
      </c>
      <c r="H6" t="s">
        <v>3</v>
      </c>
      <c r="I6" t="s">
        <v>545</v>
      </c>
      <c r="J6" t="s">
        <v>545</v>
      </c>
      <c r="K6" t="s">
        <v>3</v>
      </c>
      <c r="L6" t="s">
        <v>3</v>
      </c>
      <c r="M6" t="s">
        <v>3</v>
      </c>
      <c r="N6" t="s">
        <v>544</v>
      </c>
      <c r="O6" t="s">
        <v>545</v>
      </c>
      <c r="P6" t="s">
        <v>3</v>
      </c>
      <c r="Q6" t="s">
        <v>3</v>
      </c>
      <c r="R6" t="s">
        <v>3</v>
      </c>
      <c r="S6" t="s">
        <v>546</v>
      </c>
      <c r="T6" t="s">
        <v>547</v>
      </c>
      <c r="U6" t="s">
        <v>539</v>
      </c>
    </row>
    <row r="7" spans="1:21" x14ac:dyDescent="0.2">
      <c r="A7">
        <v>30</v>
      </c>
      <c r="B7">
        <v>1</v>
      </c>
      <c r="C7" t="s">
        <v>3</v>
      </c>
      <c r="D7" t="s">
        <v>200</v>
      </c>
      <c r="E7" t="s">
        <v>201</v>
      </c>
      <c r="F7" t="s">
        <v>201</v>
      </c>
      <c r="G7" t="s">
        <v>201</v>
      </c>
      <c r="H7" t="s">
        <v>3</v>
      </c>
      <c r="I7" t="s">
        <v>201</v>
      </c>
      <c r="J7" t="s">
        <v>201</v>
      </c>
      <c r="K7" t="s">
        <v>3</v>
      </c>
      <c r="L7" t="s">
        <v>3</v>
      </c>
      <c r="M7" t="s">
        <v>3</v>
      </c>
      <c r="N7" t="s">
        <v>200</v>
      </c>
      <c r="O7" t="s">
        <v>439</v>
      </c>
      <c r="P7" t="s">
        <v>3</v>
      </c>
      <c r="Q7" t="s">
        <v>3</v>
      </c>
      <c r="R7" t="s">
        <v>3</v>
      </c>
      <c r="S7" t="s">
        <v>538</v>
      </c>
      <c r="T7" t="s">
        <v>556</v>
      </c>
      <c r="U7" t="s">
        <v>539</v>
      </c>
    </row>
    <row r="8" spans="1:21" x14ac:dyDescent="0.2">
      <c r="A8">
        <v>30</v>
      </c>
      <c r="B8">
        <v>1</v>
      </c>
      <c r="C8" t="s">
        <v>3</v>
      </c>
      <c r="D8" t="s">
        <v>200</v>
      </c>
      <c r="E8" t="s">
        <v>540</v>
      </c>
      <c r="F8" t="s">
        <v>540</v>
      </c>
      <c r="G8" t="s">
        <v>540</v>
      </c>
      <c r="H8" t="s">
        <v>3</v>
      </c>
      <c r="I8" t="s">
        <v>540</v>
      </c>
      <c r="J8" t="s">
        <v>540</v>
      </c>
      <c r="K8" t="s">
        <v>3</v>
      </c>
      <c r="L8" t="s">
        <v>3</v>
      </c>
      <c r="M8" t="s">
        <v>3</v>
      </c>
      <c r="N8" t="s">
        <v>200</v>
      </c>
      <c r="O8" t="s">
        <v>541</v>
      </c>
      <c r="P8" t="s">
        <v>3</v>
      </c>
      <c r="Q8" t="s">
        <v>3</v>
      </c>
      <c r="R8" t="s">
        <v>3</v>
      </c>
      <c r="S8" t="s">
        <v>542</v>
      </c>
      <c r="T8" t="s">
        <v>543</v>
      </c>
      <c r="U8" t="s">
        <v>539</v>
      </c>
    </row>
    <row r="9" spans="1:21" x14ac:dyDescent="0.2">
      <c r="A9">
        <v>31</v>
      </c>
      <c r="B9">
        <v>1</v>
      </c>
      <c r="C9" t="s">
        <v>3</v>
      </c>
      <c r="D9" t="s">
        <v>200</v>
      </c>
      <c r="E9" t="s">
        <v>201</v>
      </c>
      <c r="F9" t="s">
        <v>201</v>
      </c>
      <c r="G9" t="s">
        <v>201</v>
      </c>
      <c r="H9" t="s">
        <v>3</v>
      </c>
      <c r="I9" t="s">
        <v>201</v>
      </c>
      <c r="J9" t="s">
        <v>201</v>
      </c>
      <c r="K9" t="s">
        <v>3</v>
      </c>
      <c r="L9" t="s">
        <v>3</v>
      </c>
      <c r="M9" t="s">
        <v>3</v>
      </c>
      <c r="N9" t="s">
        <v>200</v>
      </c>
      <c r="O9" t="s">
        <v>439</v>
      </c>
      <c r="P9" t="s">
        <v>3</v>
      </c>
      <c r="Q9" t="s">
        <v>3</v>
      </c>
      <c r="R9" t="s">
        <v>3</v>
      </c>
      <c r="S9" t="s">
        <v>538</v>
      </c>
      <c r="T9" t="s">
        <v>556</v>
      </c>
      <c r="U9" t="s">
        <v>539</v>
      </c>
    </row>
    <row r="10" spans="1:21" x14ac:dyDescent="0.2">
      <c r="A10">
        <v>31</v>
      </c>
      <c r="B10">
        <v>1</v>
      </c>
      <c r="C10" t="s">
        <v>3</v>
      </c>
      <c r="D10" t="s">
        <v>200</v>
      </c>
      <c r="E10" t="s">
        <v>540</v>
      </c>
      <c r="F10" t="s">
        <v>540</v>
      </c>
      <c r="G10" t="s">
        <v>540</v>
      </c>
      <c r="H10" t="s">
        <v>3</v>
      </c>
      <c r="I10" t="s">
        <v>540</v>
      </c>
      <c r="J10" t="s">
        <v>540</v>
      </c>
      <c r="K10" t="s">
        <v>3</v>
      </c>
      <c r="L10" t="s">
        <v>3</v>
      </c>
      <c r="M10" t="s">
        <v>3</v>
      </c>
      <c r="N10" t="s">
        <v>200</v>
      </c>
      <c r="O10" t="s">
        <v>541</v>
      </c>
      <c r="P10" t="s">
        <v>3</v>
      </c>
      <c r="Q10" t="s">
        <v>3</v>
      </c>
      <c r="R10" t="s">
        <v>3</v>
      </c>
      <c r="S10" t="s">
        <v>542</v>
      </c>
      <c r="T10" t="s">
        <v>543</v>
      </c>
      <c r="U10" t="s">
        <v>539</v>
      </c>
    </row>
    <row r="11" spans="1:21" x14ac:dyDescent="0.2">
      <c r="A11">
        <v>31</v>
      </c>
      <c r="B11">
        <v>1</v>
      </c>
      <c r="C11" t="s">
        <v>3</v>
      </c>
      <c r="D11" t="s">
        <v>544</v>
      </c>
      <c r="E11" t="s">
        <v>545</v>
      </c>
      <c r="F11" t="s">
        <v>545</v>
      </c>
      <c r="G11" t="s">
        <v>545</v>
      </c>
      <c r="H11" t="s">
        <v>3</v>
      </c>
      <c r="I11" t="s">
        <v>545</v>
      </c>
      <c r="J11" t="s">
        <v>545</v>
      </c>
      <c r="K11" t="s">
        <v>3</v>
      </c>
      <c r="L11" t="s">
        <v>3</v>
      </c>
      <c r="M11" t="s">
        <v>3</v>
      </c>
      <c r="N11" t="s">
        <v>544</v>
      </c>
      <c r="O11" t="s">
        <v>545</v>
      </c>
      <c r="P11" t="s">
        <v>3</v>
      </c>
      <c r="Q11" t="s">
        <v>3</v>
      </c>
      <c r="R11" t="s">
        <v>3</v>
      </c>
      <c r="S11" t="s">
        <v>546</v>
      </c>
      <c r="T11" t="s">
        <v>547</v>
      </c>
      <c r="U11" t="s">
        <v>539</v>
      </c>
    </row>
    <row r="12" spans="1:21" x14ac:dyDescent="0.2">
      <c r="A12">
        <v>33</v>
      </c>
      <c r="B12">
        <v>1</v>
      </c>
      <c r="C12" t="s">
        <v>3</v>
      </c>
      <c r="D12" t="s">
        <v>200</v>
      </c>
      <c r="E12" t="s">
        <v>201</v>
      </c>
      <c r="F12" t="s">
        <v>201</v>
      </c>
      <c r="G12" t="s">
        <v>201</v>
      </c>
      <c r="H12" t="s">
        <v>3</v>
      </c>
      <c r="I12" t="s">
        <v>201</v>
      </c>
      <c r="J12" t="s">
        <v>201</v>
      </c>
      <c r="K12" t="s">
        <v>3</v>
      </c>
      <c r="L12" t="s">
        <v>3</v>
      </c>
      <c r="M12" t="s">
        <v>3</v>
      </c>
      <c r="N12" t="s">
        <v>200</v>
      </c>
      <c r="O12" t="s">
        <v>439</v>
      </c>
      <c r="P12" t="s">
        <v>3</v>
      </c>
      <c r="Q12" t="s">
        <v>3</v>
      </c>
      <c r="R12" t="s">
        <v>3</v>
      </c>
      <c r="S12" t="s">
        <v>538</v>
      </c>
      <c r="T12" t="s">
        <v>556</v>
      </c>
      <c r="U12" t="s">
        <v>539</v>
      </c>
    </row>
    <row r="13" spans="1:21" x14ac:dyDescent="0.2">
      <c r="A13">
        <v>33</v>
      </c>
      <c r="B13">
        <v>1</v>
      </c>
      <c r="C13" t="s">
        <v>3</v>
      </c>
      <c r="D13" t="s">
        <v>200</v>
      </c>
      <c r="E13" t="s">
        <v>540</v>
      </c>
      <c r="F13" t="s">
        <v>540</v>
      </c>
      <c r="G13" t="s">
        <v>540</v>
      </c>
      <c r="H13" t="s">
        <v>3</v>
      </c>
      <c r="I13" t="s">
        <v>540</v>
      </c>
      <c r="J13" t="s">
        <v>540</v>
      </c>
      <c r="K13" t="s">
        <v>3</v>
      </c>
      <c r="L13" t="s">
        <v>3</v>
      </c>
      <c r="M13" t="s">
        <v>3</v>
      </c>
      <c r="N13" t="s">
        <v>200</v>
      </c>
      <c r="O13" t="s">
        <v>541</v>
      </c>
      <c r="P13" t="s">
        <v>3</v>
      </c>
      <c r="Q13" t="s">
        <v>3</v>
      </c>
      <c r="R13" t="s">
        <v>3</v>
      </c>
      <c r="S13" t="s">
        <v>542</v>
      </c>
      <c r="T13" t="s">
        <v>543</v>
      </c>
      <c r="U13" t="s">
        <v>539</v>
      </c>
    </row>
    <row r="14" spans="1:21" x14ac:dyDescent="0.2">
      <c r="A14">
        <v>33</v>
      </c>
      <c r="B14">
        <v>1</v>
      </c>
      <c r="C14" t="s">
        <v>3</v>
      </c>
      <c r="D14" t="s">
        <v>544</v>
      </c>
      <c r="E14" t="s">
        <v>545</v>
      </c>
      <c r="F14" t="s">
        <v>545</v>
      </c>
      <c r="G14" t="s">
        <v>545</v>
      </c>
      <c r="H14" t="s">
        <v>3</v>
      </c>
      <c r="I14" t="s">
        <v>545</v>
      </c>
      <c r="J14" t="s">
        <v>545</v>
      </c>
      <c r="K14" t="s">
        <v>3</v>
      </c>
      <c r="L14" t="s">
        <v>3</v>
      </c>
      <c r="M14" t="s">
        <v>3</v>
      </c>
      <c r="N14" t="s">
        <v>544</v>
      </c>
      <c r="O14" t="s">
        <v>545</v>
      </c>
      <c r="P14" t="s">
        <v>3</v>
      </c>
      <c r="Q14" t="s">
        <v>3</v>
      </c>
      <c r="R14" t="s">
        <v>3</v>
      </c>
      <c r="S14" t="s">
        <v>546</v>
      </c>
      <c r="T14" t="s">
        <v>547</v>
      </c>
      <c r="U14" t="s">
        <v>539</v>
      </c>
    </row>
    <row r="15" spans="1:21" x14ac:dyDescent="0.2">
      <c r="A15">
        <v>70</v>
      </c>
      <c r="B15">
        <v>1</v>
      </c>
      <c r="C15" t="s">
        <v>3</v>
      </c>
      <c r="D15" t="s">
        <v>200</v>
      </c>
      <c r="E15" t="s">
        <v>201</v>
      </c>
      <c r="F15" t="s">
        <v>201</v>
      </c>
      <c r="G15" t="s">
        <v>201</v>
      </c>
      <c r="H15" t="s">
        <v>3</v>
      </c>
      <c r="I15" t="s">
        <v>201</v>
      </c>
      <c r="J15" t="s">
        <v>201</v>
      </c>
      <c r="K15" t="s">
        <v>3</v>
      </c>
      <c r="L15" t="s">
        <v>3</v>
      </c>
      <c r="M15" t="s">
        <v>3</v>
      </c>
      <c r="N15" t="s">
        <v>200</v>
      </c>
      <c r="O15" t="s">
        <v>439</v>
      </c>
      <c r="P15" t="s">
        <v>3</v>
      </c>
      <c r="Q15" t="s">
        <v>3</v>
      </c>
      <c r="R15" t="s">
        <v>3</v>
      </c>
      <c r="S15" t="s">
        <v>538</v>
      </c>
      <c r="T15" t="s">
        <v>556</v>
      </c>
      <c r="U15" t="s">
        <v>539</v>
      </c>
    </row>
    <row r="16" spans="1:21" x14ac:dyDescent="0.2">
      <c r="A16">
        <v>70</v>
      </c>
      <c r="B16">
        <v>1</v>
      </c>
      <c r="C16" t="s">
        <v>3</v>
      </c>
      <c r="D16" t="s">
        <v>200</v>
      </c>
      <c r="E16" t="s">
        <v>540</v>
      </c>
      <c r="F16" t="s">
        <v>540</v>
      </c>
      <c r="G16" t="s">
        <v>540</v>
      </c>
      <c r="H16" t="s">
        <v>3</v>
      </c>
      <c r="I16" t="s">
        <v>540</v>
      </c>
      <c r="J16" t="s">
        <v>540</v>
      </c>
      <c r="K16" t="s">
        <v>3</v>
      </c>
      <c r="L16" t="s">
        <v>3</v>
      </c>
      <c r="M16" t="s">
        <v>3</v>
      </c>
      <c r="N16" t="s">
        <v>200</v>
      </c>
      <c r="O16" t="s">
        <v>541</v>
      </c>
      <c r="P16" t="s">
        <v>3</v>
      </c>
      <c r="Q16" t="s">
        <v>3</v>
      </c>
      <c r="R16" t="s">
        <v>3</v>
      </c>
      <c r="S16" t="s">
        <v>542</v>
      </c>
      <c r="T16" t="s">
        <v>543</v>
      </c>
      <c r="U16" t="s">
        <v>539</v>
      </c>
    </row>
    <row r="17" spans="1:21" x14ac:dyDescent="0.2">
      <c r="A17">
        <v>70</v>
      </c>
      <c r="B17">
        <v>1</v>
      </c>
      <c r="C17" t="s">
        <v>3</v>
      </c>
      <c r="D17" t="s">
        <v>548</v>
      </c>
      <c r="E17" t="s">
        <v>548</v>
      </c>
      <c r="F17" t="s">
        <v>548</v>
      </c>
      <c r="G17" t="s">
        <v>548</v>
      </c>
      <c r="H17" t="s">
        <v>3</v>
      </c>
      <c r="I17" t="s">
        <v>548</v>
      </c>
      <c r="J17" t="s">
        <v>548</v>
      </c>
      <c r="K17" t="s">
        <v>3</v>
      </c>
      <c r="L17" t="s">
        <v>3</v>
      </c>
      <c r="M17" t="s">
        <v>3</v>
      </c>
      <c r="N17" t="s">
        <v>548</v>
      </c>
      <c r="O17" t="s">
        <v>548</v>
      </c>
      <c r="P17" t="s">
        <v>3</v>
      </c>
      <c r="Q17" t="s">
        <v>3</v>
      </c>
      <c r="R17" t="s">
        <v>3</v>
      </c>
      <c r="S17" t="s">
        <v>549</v>
      </c>
      <c r="T17" t="s">
        <v>550</v>
      </c>
      <c r="U17" t="s">
        <v>551</v>
      </c>
    </row>
    <row r="18" spans="1:21" x14ac:dyDescent="0.2">
      <c r="A18">
        <v>72</v>
      </c>
      <c r="B18">
        <v>1</v>
      </c>
      <c r="C18" t="s">
        <v>3</v>
      </c>
      <c r="D18" t="s">
        <v>200</v>
      </c>
      <c r="E18" t="s">
        <v>201</v>
      </c>
      <c r="F18" t="s">
        <v>201</v>
      </c>
      <c r="G18" t="s">
        <v>201</v>
      </c>
      <c r="H18" t="s">
        <v>3</v>
      </c>
      <c r="I18" t="s">
        <v>201</v>
      </c>
      <c r="J18" t="s">
        <v>201</v>
      </c>
      <c r="K18" t="s">
        <v>3</v>
      </c>
      <c r="L18" t="s">
        <v>3</v>
      </c>
      <c r="M18" t="s">
        <v>3</v>
      </c>
      <c r="N18" t="s">
        <v>200</v>
      </c>
      <c r="O18" t="s">
        <v>439</v>
      </c>
      <c r="P18" t="s">
        <v>3</v>
      </c>
      <c r="Q18" t="s">
        <v>3</v>
      </c>
      <c r="R18" t="s">
        <v>3</v>
      </c>
      <c r="S18" t="s">
        <v>538</v>
      </c>
      <c r="T18" t="s">
        <v>556</v>
      </c>
      <c r="U18" t="s">
        <v>539</v>
      </c>
    </row>
    <row r="19" spans="1:21" x14ac:dyDescent="0.2">
      <c r="A19">
        <v>72</v>
      </c>
      <c r="B19">
        <v>1</v>
      </c>
      <c r="C19" t="s">
        <v>3</v>
      </c>
      <c r="D19" t="s">
        <v>200</v>
      </c>
      <c r="E19" t="s">
        <v>540</v>
      </c>
      <c r="F19" t="s">
        <v>540</v>
      </c>
      <c r="G19" t="s">
        <v>540</v>
      </c>
      <c r="H19" t="s">
        <v>3</v>
      </c>
      <c r="I19" t="s">
        <v>540</v>
      </c>
      <c r="J19" t="s">
        <v>540</v>
      </c>
      <c r="K19" t="s">
        <v>3</v>
      </c>
      <c r="L19" t="s">
        <v>3</v>
      </c>
      <c r="M19" t="s">
        <v>3</v>
      </c>
      <c r="N19" t="s">
        <v>200</v>
      </c>
      <c r="O19" t="s">
        <v>541</v>
      </c>
      <c r="P19" t="s">
        <v>3</v>
      </c>
      <c r="Q19" t="s">
        <v>3</v>
      </c>
      <c r="R19" t="s">
        <v>3</v>
      </c>
      <c r="S19" t="s">
        <v>542</v>
      </c>
      <c r="T19" t="s">
        <v>543</v>
      </c>
      <c r="U19" t="s">
        <v>539</v>
      </c>
    </row>
    <row r="20" spans="1:21" x14ac:dyDescent="0.2">
      <c r="A20">
        <v>72</v>
      </c>
      <c r="B20">
        <v>1</v>
      </c>
      <c r="C20" t="s">
        <v>3</v>
      </c>
      <c r="D20" t="s">
        <v>548</v>
      </c>
      <c r="E20" t="s">
        <v>548</v>
      </c>
      <c r="F20" t="s">
        <v>548</v>
      </c>
      <c r="G20" t="s">
        <v>548</v>
      </c>
      <c r="H20" t="s">
        <v>3</v>
      </c>
      <c r="I20" t="s">
        <v>548</v>
      </c>
      <c r="J20" t="s">
        <v>548</v>
      </c>
      <c r="K20" t="s">
        <v>3</v>
      </c>
      <c r="L20" t="s">
        <v>3</v>
      </c>
      <c r="M20" t="s">
        <v>3</v>
      </c>
      <c r="N20" t="s">
        <v>548</v>
      </c>
      <c r="O20" t="s">
        <v>548</v>
      </c>
      <c r="P20" t="s">
        <v>3</v>
      </c>
      <c r="Q20" t="s">
        <v>3</v>
      </c>
      <c r="R20" t="s">
        <v>3</v>
      </c>
      <c r="S20" t="s">
        <v>549</v>
      </c>
      <c r="T20" t="s">
        <v>550</v>
      </c>
      <c r="U20" t="s">
        <v>551</v>
      </c>
    </row>
    <row r="21" spans="1:21" x14ac:dyDescent="0.2">
      <c r="A21">
        <v>74</v>
      </c>
      <c r="B21">
        <v>1</v>
      </c>
      <c r="C21" t="s">
        <v>3</v>
      </c>
      <c r="D21" t="s">
        <v>200</v>
      </c>
      <c r="E21" t="s">
        <v>201</v>
      </c>
      <c r="F21" t="s">
        <v>201</v>
      </c>
      <c r="G21" t="s">
        <v>201</v>
      </c>
      <c r="H21" t="s">
        <v>3</v>
      </c>
      <c r="I21" t="s">
        <v>201</v>
      </c>
      <c r="J21" t="s">
        <v>201</v>
      </c>
      <c r="K21" t="s">
        <v>3</v>
      </c>
      <c r="L21" t="s">
        <v>3</v>
      </c>
      <c r="M21" t="s">
        <v>3</v>
      </c>
      <c r="N21" t="s">
        <v>200</v>
      </c>
      <c r="O21" t="s">
        <v>439</v>
      </c>
      <c r="P21" t="s">
        <v>3</v>
      </c>
      <c r="Q21" t="s">
        <v>3</v>
      </c>
      <c r="R21" t="s">
        <v>3</v>
      </c>
      <c r="S21" t="s">
        <v>538</v>
      </c>
      <c r="T21" t="s">
        <v>556</v>
      </c>
      <c r="U21" t="s">
        <v>539</v>
      </c>
    </row>
    <row r="22" spans="1:21" x14ac:dyDescent="0.2">
      <c r="A22">
        <v>74</v>
      </c>
      <c r="B22">
        <v>1</v>
      </c>
      <c r="C22" t="s">
        <v>3</v>
      </c>
      <c r="D22" t="s">
        <v>200</v>
      </c>
      <c r="E22" t="s">
        <v>540</v>
      </c>
      <c r="F22" t="s">
        <v>540</v>
      </c>
      <c r="G22" t="s">
        <v>540</v>
      </c>
      <c r="H22" t="s">
        <v>3</v>
      </c>
      <c r="I22" t="s">
        <v>540</v>
      </c>
      <c r="J22" t="s">
        <v>540</v>
      </c>
      <c r="K22" t="s">
        <v>3</v>
      </c>
      <c r="L22" t="s">
        <v>3</v>
      </c>
      <c r="M22" t="s">
        <v>3</v>
      </c>
      <c r="N22" t="s">
        <v>200</v>
      </c>
      <c r="O22" t="s">
        <v>541</v>
      </c>
      <c r="P22" t="s">
        <v>3</v>
      </c>
      <c r="Q22" t="s">
        <v>3</v>
      </c>
      <c r="R22" t="s">
        <v>3</v>
      </c>
      <c r="S22" t="s">
        <v>542</v>
      </c>
      <c r="T22" t="s">
        <v>543</v>
      </c>
      <c r="U22" t="s">
        <v>539</v>
      </c>
    </row>
    <row r="23" spans="1:21" x14ac:dyDescent="0.2">
      <c r="A23">
        <v>76</v>
      </c>
      <c r="B23">
        <v>1</v>
      </c>
      <c r="C23" t="s">
        <v>3</v>
      </c>
      <c r="D23" t="s">
        <v>200</v>
      </c>
      <c r="E23" t="s">
        <v>201</v>
      </c>
      <c r="F23" t="s">
        <v>201</v>
      </c>
      <c r="G23" t="s">
        <v>201</v>
      </c>
      <c r="H23" t="s">
        <v>3</v>
      </c>
      <c r="I23" t="s">
        <v>201</v>
      </c>
      <c r="J23" t="s">
        <v>201</v>
      </c>
      <c r="K23" t="s">
        <v>3</v>
      </c>
      <c r="L23" t="s">
        <v>3</v>
      </c>
      <c r="M23" t="s">
        <v>3</v>
      </c>
      <c r="N23" t="s">
        <v>200</v>
      </c>
      <c r="O23" t="s">
        <v>439</v>
      </c>
      <c r="P23" t="s">
        <v>3</v>
      </c>
      <c r="Q23" t="s">
        <v>3</v>
      </c>
      <c r="R23" t="s">
        <v>3</v>
      </c>
      <c r="S23" t="s">
        <v>538</v>
      </c>
      <c r="T23" t="s">
        <v>556</v>
      </c>
      <c r="U23" t="s">
        <v>539</v>
      </c>
    </row>
    <row r="24" spans="1:21" x14ac:dyDescent="0.2">
      <c r="A24">
        <v>76</v>
      </c>
      <c r="B24">
        <v>1</v>
      </c>
      <c r="C24" t="s">
        <v>3</v>
      </c>
      <c r="D24" t="s">
        <v>200</v>
      </c>
      <c r="E24" t="s">
        <v>540</v>
      </c>
      <c r="F24" t="s">
        <v>540</v>
      </c>
      <c r="G24" t="s">
        <v>540</v>
      </c>
      <c r="H24" t="s">
        <v>3</v>
      </c>
      <c r="I24" t="s">
        <v>540</v>
      </c>
      <c r="J24" t="s">
        <v>540</v>
      </c>
      <c r="K24" t="s">
        <v>3</v>
      </c>
      <c r="L24" t="s">
        <v>3</v>
      </c>
      <c r="M24" t="s">
        <v>3</v>
      </c>
      <c r="N24" t="s">
        <v>200</v>
      </c>
      <c r="O24" t="s">
        <v>541</v>
      </c>
      <c r="P24" t="s">
        <v>3</v>
      </c>
      <c r="Q24" t="s">
        <v>3</v>
      </c>
      <c r="R24" t="s">
        <v>3</v>
      </c>
      <c r="S24" t="s">
        <v>542</v>
      </c>
      <c r="T24" t="s">
        <v>543</v>
      </c>
      <c r="U24" t="s">
        <v>539</v>
      </c>
    </row>
    <row r="25" spans="1:21" x14ac:dyDescent="0.2">
      <c r="A25">
        <v>77</v>
      </c>
      <c r="B25">
        <v>1</v>
      </c>
      <c r="C25" t="s">
        <v>3</v>
      </c>
      <c r="D25" t="s">
        <v>200</v>
      </c>
      <c r="E25" t="s">
        <v>201</v>
      </c>
      <c r="F25" t="s">
        <v>201</v>
      </c>
      <c r="G25" t="s">
        <v>201</v>
      </c>
      <c r="H25" t="s">
        <v>3</v>
      </c>
      <c r="I25" t="s">
        <v>201</v>
      </c>
      <c r="J25" t="s">
        <v>201</v>
      </c>
      <c r="K25" t="s">
        <v>3</v>
      </c>
      <c r="L25" t="s">
        <v>3</v>
      </c>
      <c r="M25" t="s">
        <v>3</v>
      </c>
      <c r="N25" t="s">
        <v>200</v>
      </c>
      <c r="O25" t="s">
        <v>439</v>
      </c>
      <c r="P25" t="s">
        <v>3</v>
      </c>
      <c r="Q25" t="s">
        <v>3</v>
      </c>
      <c r="R25" t="s">
        <v>3</v>
      </c>
      <c r="S25" t="s">
        <v>538</v>
      </c>
      <c r="T25" t="s">
        <v>556</v>
      </c>
      <c r="U25" t="s">
        <v>539</v>
      </c>
    </row>
    <row r="26" spans="1:21" x14ac:dyDescent="0.2">
      <c r="A26">
        <v>77</v>
      </c>
      <c r="B26">
        <v>1</v>
      </c>
      <c r="C26" t="s">
        <v>3</v>
      </c>
      <c r="D26" t="s">
        <v>200</v>
      </c>
      <c r="E26" t="s">
        <v>540</v>
      </c>
      <c r="F26" t="s">
        <v>540</v>
      </c>
      <c r="G26" t="s">
        <v>540</v>
      </c>
      <c r="H26" t="s">
        <v>3</v>
      </c>
      <c r="I26" t="s">
        <v>540</v>
      </c>
      <c r="J26" t="s">
        <v>540</v>
      </c>
      <c r="K26" t="s">
        <v>3</v>
      </c>
      <c r="L26" t="s">
        <v>3</v>
      </c>
      <c r="M26" t="s">
        <v>3</v>
      </c>
      <c r="N26" t="s">
        <v>200</v>
      </c>
      <c r="O26" t="s">
        <v>541</v>
      </c>
      <c r="P26" t="s">
        <v>3</v>
      </c>
      <c r="Q26" t="s">
        <v>3</v>
      </c>
      <c r="R26" t="s">
        <v>3</v>
      </c>
      <c r="S26" t="s">
        <v>542</v>
      </c>
      <c r="T26" t="s">
        <v>543</v>
      </c>
      <c r="U26" t="s">
        <v>539</v>
      </c>
    </row>
    <row r="27" spans="1:21" x14ac:dyDescent="0.2">
      <c r="A27">
        <v>79</v>
      </c>
      <c r="B27">
        <v>1</v>
      </c>
      <c r="C27" t="s">
        <v>3</v>
      </c>
      <c r="D27" t="s">
        <v>200</v>
      </c>
      <c r="E27" t="s">
        <v>201</v>
      </c>
      <c r="F27" t="s">
        <v>201</v>
      </c>
      <c r="G27" t="s">
        <v>201</v>
      </c>
      <c r="H27" t="s">
        <v>3</v>
      </c>
      <c r="I27" t="s">
        <v>201</v>
      </c>
      <c r="J27" t="s">
        <v>201</v>
      </c>
      <c r="K27" t="s">
        <v>3</v>
      </c>
      <c r="L27" t="s">
        <v>3</v>
      </c>
      <c r="M27" t="s">
        <v>3</v>
      </c>
      <c r="N27" t="s">
        <v>200</v>
      </c>
      <c r="O27" t="s">
        <v>439</v>
      </c>
      <c r="P27" t="s">
        <v>3</v>
      </c>
      <c r="Q27" t="s">
        <v>3</v>
      </c>
      <c r="R27" t="s">
        <v>3</v>
      </c>
      <c r="S27" t="s">
        <v>552</v>
      </c>
      <c r="T27" t="s">
        <v>553</v>
      </c>
      <c r="U27" t="s">
        <v>554</v>
      </c>
    </row>
    <row r="28" spans="1:21" x14ac:dyDescent="0.2">
      <c r="A28">
        <v>79</v>
      </c>
      <c r="B28">
        <v>1</v>
      </c>
      <c r="C28" t="s">
        <v>3</v>
      </c>
      <c r="D28" t="s">
        <v>200</v>
      </c>
      <c r="E28" t="s">
        <v>540</v>
      </c>
      <c r="F28" t="s">
        <v>540</v>
      </c>
      <c r="G28" t="s">
        <v>540</v>
      </c>
      <c r="H28" t="s">
        <v>3</v>
      </c>
      <c r="I28" t="s">
        <v>540</v>
      </c>
      <c r="J28" t="s">
        <v>540</v>
      </c>
      <c r="K28" t="s">
        <v>3</v>
      </c>
      <c r="L28" t="s">
        <v>3</v>
      </c>
      <c r="M28" t="s">
        <v>3</v>
      </c>
      <c r="N28" t="s">
        <v>200</v>
      </c>
      <c r="O28" t="s">
        <v>541</v>
      </c>
      <c r="P28" t="s">
        <v>3</v>
      </c>
      <c r="Q28" t="s">
        <v>3</v>
      </c>
      <c r="R28" t="s">
        <v>3</v>
      </c>
      <c r="S28" t="s">
        <v>542</v>
      </c>
      <c r="T28" t="s">
        <v>543</v>
      </c>
      <c r="U28" t="s">
        <v>539</v>
      </c>
    </row>
    <row r="29" spans="1:21" x14ac:dyDescent="0.2">
      <c r="A29">
        <v>80</v>
      </c>
      <c r="B29">
        <v>1</v>
      </c>
      <c r="C29" t="s">
        <v>3</v>
      </c>
      <c r="D29" t="s">
        <v>200</v>
      </c>
      <c r="E29" t="s">
        <v>540</v>
      </c>
      <c r="F29" t="s">
        <v>540</v>
      </c>
      <c r="G29" t="s">
        <v>540</v>
      </c>
      <c r="H29" t="s">
        <v>3</v>
      </c>
      <c r="I29" t="s">
        <v>540</v>
      </c>
      <c r="J29" t="s">
        <v>540</v>
      </c>
      <c r="K29" t="s">
        <v>3</v>
      </c>
      <c r="L29" t="s">
        <v>3</v>
      </c>
      <c r="M29" t="s">
        <v>3</v>
      </c>
      <c r="N29" t="s">
        <v>200</v>
      </c>
      <c r="O29" t="s">
        <v>541</v>
      </c>
      <c r="P29" t="s">
        <v>3</v>
      </c>
      <c r="Q29" t="s">
        <v>3</v>
      </c>
      <c r="R29" t="s">
        <v>3</v>
      </c>
      <c r="S29" t="s">
        <v>542</v>
      </c>
      <c r="T29" t="s">
        <v>543</v>
      </c>
      <c r="U29" t="s">
        <v>539</v>
      </c>
    </row>
    <row r="30" spans="1:21" x14ac:dyDescent="0.2">
      <c r="A30">
        <v>80</v>
      </c>
      <c r="B30">
        <v>1</v>
      </c>
      <c r="C30" t="s">
        <v>3</v>
      </c>
      <c r="D30" t="s">
        <v>200</v>
      </c>
      <c r="E30" t="s">
        <v>201</v>
      </c>
      <c r="F30" t="s">
        <v>201</v>
      </c>
      <c r="G30" t="s">
        <v>201</v>
      </c>
      <c r="H30" t="s">
        <v>3</v>
      </c>
      <c r="I30" t="s">
        <v>201</v>
      </c>
      <c r="J30" t="s">
        <v>201</v>
      </c>
      <c r="K30" t="s">
        <v>3</v>
      </c>
      <c r="L30" t="s">
        <v>3</v>
      </c>
      <c r="M30" t="s">
        <v>3</v>
      </c>
      <c r="N30" t="s">
        <v>200</v>
      </c>
      <c r="O30" t="s">
        <v>439</v>
      </c>
      <c r="P30" t="s">
        <v>3</v>
      </c>
      <c r="Q30" t="s">
        <v>3</v>
      </c>
      <c r="R30" t="s">
        <v>3</v>
      </c>
      <c r="S30" t="s">
        <v>552</v>
      </c>
      <c r="T30" t="s">
        <v>553</v>
      </c>
      <c r="U30" t="s">
        <v>554</v>
      </c>
    </row>
    <row r="31" spans="1:21" x14ac:dyDescent="0.2">
      <c r="A31">
        <v>81</v>
      </c>
      <c r="B31">
        <v>1</v>
      </c>
      <c r="C31" t="s">
        <v>3</v>
      </c>
      <c r="D31" t="s">
        <v>200</v>
      </c>
      <c r="E31" t="s">
        <v>201</v>
      </c>
      <c r="F31" t="s">
        <v>201</v>
      </c>
      <c r="G31" t="s">
        <v>201</v>
      </c>
      <c r="H31" t="s">
        <v>3</v>
      </c>
      <c r="I31" t="s">
        <v>201</v>
      </c>
      <c r="J31" t="s">
        <v>201</v>
      </c>
      <c r="K31" t="s">
        <v>3</v>
      </c>
      <c r="L31" t="s">
        <v>3</v>
      </c>
      <c r="M31" t="s">
        <v>3</v>
      </c>
      <c r="N31" t="s">
        <v>200</v>
      </c>
      <c r="O31" t="s">
        <v>439</v>
      </c>
      <c r="P31" t="s">
        <v>3</v>
      </c>
      <c r="Q31" t="s">
        <v>3</v>
      </c>
      <c r="R31" t="s">
        <v>3</v>
      </c>
      <c r="S31" t="s">
        <v>538</v>
      </c>
      <c r="T31" t="s">
        <v>556</v>
      </c>
      <c r="U31" t="s">
        <v>539</v>
      </c>
    </row>
    <row r="32" spans="1:21" x14ac:dyDescent="0.2">
      <c r="A32">
        <v>83</v>
      </c>
      <c r="B32">
        <v>1</v>
      </c>
      <c r="C32" t="s">
        <v>3</v>
      </c>
      <c r="D32" t="s">
        <v>200</v>
      </c>
      <c r="E32" t="s">
        <v>540</v>
      </c>
      <c r="F32" t="s">
        <v>540</v>
      </c>
      <c r="G32" t="s">
        <v>540</v>
      </c>
      <c r="H32" t="s">
        <v>3</v>
      </c>
      <c r="I32" t="s">
        <v>540</v>
      </c>
      <c r="J32" t="s">
        <v>540</v>
      </c>
      <c r="K32" t="s">
        <v>3</v>
      </c>
      <c r="L32" t="s">
        <v>3</v>
      </c>
      <c r="M32" t="s">
        <v>3</v>
      </c>
      <c r="N32" t="s">
        <v>200</v>
      </c>
      <c r="O32" t="s">
        <v>541</v>
      </c>
      <c r="P32" t="s">
        <v>3</v>
      </c>
      <c r="Q32" t="s">
        <v>3</v>
      </c>
      <c r="R32" t="s">
        <v>3</v>
      </c>
      <c r="S32" t="s">
        <v>542</v>
      </c>
      <c r="T32" t="s">
        <v>543</v>
      </c>
      <c r="U32" t="s">
        <v>539</v>
      </c>
    </row>
    <row r="33" spans="1:21" x14ac:dyDescent="0.2">
      <c r="A33">
        <v>83</v>
      </c>
      <c r="B33">
        <v>1</v>
      </c>
      <c r="C33" t="s">
        <v>3</v>
      </c>
      <c r="D33" t="s">
        <v>200</v>
      </c>
      <c r="E33" t="s">
        <v>201</v>
      </c>
      <c r="F33" t="s">
        <v>201</v>
      </c>
      <c r="G33" t="s">
        <v>201</v>
      </c>
      <c r="H33" t="s">
        <v>3</v>
      </c>
      <c r="I33" t="s">
        <v>201</v>
      </c>
      <c r="J33" t="s">
        <v>201</v>
      </c>
      <c r="K33" t="s">
        <v>3</v>
      </c>
      <c r="L33" t="s">
        <v>3</v>
      </c>
      <c r="M33" t="s">
        <v>3</v>
      </c>
      <c r="N33" t="s">
        <v>200</v>
      </c>
      <c r="O33" t="s">
        <v>439</v>
      </c>
      <c r="P33" t="s">
        <v>3</v>
      </c>
      <c r="Q33" t="s">
        <v>3</v>
      </c>
      <c r="R33" t="s">
        <v>3</v>
      </c>
      <c r="S33" t="s">
        <v>538</v>
      </c>
      <c r="T33" t="s">
        <v>556</v>
      </c>
      <c r="U33" t="s">
        <v>539</v>
      </c>
    </row>
    <row r="34" spans="1:21" x14ac:dyDescent="0.2">
      <c r="A34">
        <v>84</v>
      </c>
      <c r="B34">
        <v>1</v>
      </c>
      <c r="C34" t="s">
        <v>3</v>
      </c>
      <c r="D34" t="s">
        <v>200</v>
      </c>
      <c r="E34" t="s">
        <v>201</v>
      </c>
      <c r="F34" t="s">
        <v>201</v>
      </c>
      <c r="G34" t="s">
        <v>201</v>
      </c>
      <c r="H34" t="s">
        <v>3</v>
      </c>
      <c r="I34" t="s">
        <v>201</v>
      </c>
      <c r="J34" t="s">
        <v>201</v>
      </c>
      <c r="K34" t="s">
        <v>3</v>
      </c>
      <c r="L34" t="s">
        <v>3</v>
      </c>
      <c r="M34" t="s">
        <v>3</v>
      </c>
      <c r="N34" t="s">
        <v>200</v>
      </c>
      <c r="O34" t="s">
        <v>439</v>
      </c>
      <c r="P34" t="s">
        <v>3</v>
      </c>
      <c r="Q34" t="s">
        <v>3</v>
      </c>
      <c r="R34" t="s">
        <v>3</v>
      </c>
      <c r="S34" t="s">
        <v>552</v>
      </c>
      <c r="T34" t="s">
        <v>553</v>
      </c>
      <c r="U34" t="s">
        <v>554</v>
      </c>
    </row>
    <row r="35" spans="1:21" x14ac:dyDescent="0.2">
      <c r="A35">
        <v>122</v>
      </c>
      <c r="B35">
        <v>1</v>
      </c>
      <c r="C35" t="s">
        <v>3</v>
      </c>
      <c r="D35" t="s">
        <v>200</v>
      </c>
      <c r="E35" t="s">
        <v>201</v>
      </c>
      <c r="F35" t="s">
        <v>201</v>
      </c>
      <c r="G35" t="s">
        <v>201</v>
      </c>
      <c r="H35" t="s">
        <v>3</v>
      </c>
      <c r="I35" t="s">
        <v>201</v>
      </c>
      <c r="J35" t="s">
        <v>201</v>
      </c>
      <c r="K35" t="s">
        <v>3</v>
      </c>
      <c r="L35" t="s">
        <v>3</v>
      </c>
      <c r="M35" t="s">
        <v>3</v>
      </c>
      <c r="N35" t="s">
        <v>200</v>
      </c>
      <c r="O35" t="s">
        <v>439</v>
      </c>
      <c r="P35" t="s">
        <v>3</v>
      </c>
      <c r="Q35" t="s">
        <v>3</v>
      </c>
      <c r="R35" t="s">
        <v>3</v>
      </c>
      <c r="S35" t="s">
        <v>538</v>
      </c>
      <c r="T35" t="s">
        <v>556</v>
      </c>
      <c r="U35" t="s">
        <v>539</v>
      </c>
    </row>
    <row r="36" spans="1:21" x14ac:dyDescent="0.2">
      <c r="A36">
        <v>122</v>
      </c>
      <c r="B36">
        <v>1</v>
      </c>
      <c r="C36" t="s">
        <v>3</v>
      </c>
      <c r="D36" t="s">
        <v>200</v>
      </c>
      <c r="E36" t="s">
        <v>540</v>
      </c>
      <c r="F36" t="s">
        <v>540</v>
      </c>
      <c r="G36" t="s">
        <v>540</v>
      </c>
      <c r="H36" t="s">
        <v>3</v>
      </c>
      <c r="I36" t="s">
        <v>540</v>
      </c>
      <c r="J36" t="s">
        <v>540</v>
      </c>
      <c r="K36" t="s">
        <v>3</v>
      </c>
      <c r="L36" t="s">
        <v>3</v>
      </c>
      <c r="M36" t="s">
        <v>3</v>
      </c>
      <c r="N36" t="s">
        <v>200</v>
      </c>
      <c r="O36" t="s">
        <v>541</v>
      </c>
      <c r="P36" t="s">
        <v>3</v>
      </c>
      <c r="Q36" t="s">
        <v>3</v>
      </c>
      <c r="R36" t="s">
        <v>3</v>
      </c>
      <c r="S36" t="s">
        <v>542</v>
      </c>
      <c r="T36" t="s">
        <v>543</v>
      </c>
      <c r="U36" t="s">
        <v>539</v>
      </c>
    </row>
    <row r="37" spans="1:21" x14ac:dyDescent="0.2">
      <c r="A37">
        <v>123</v>
      </c>
      <c r="B37">
        <v>1</v>
      </c>
      <c r="C37" t="s">
        <v>3</v>
      </c>
      <c r="D37" t="s">
        <v>200</v>
      </c>
      <c r="E37" t="s">
        <v>201</v>
      </c>
      <c r="F37" t="s">
        <v>201</v>
      </c>
      <c r="G37" t="s">
        <v>201</v>
      </c>
      <c r="H37" t="s">
        <v>3</v>
      </c>
      <c r="I37" t="s">
        <v>201</v>
      </c>
      <c r="J37" t="s">
        <v>201</v>
      </c>
      <c r="K37" t="s">
        <v>3</v>
      </c>
      <c r="L37" t="s">
        <v>3</v>
      </c>
      <c r="M37" t="s">
        <v>3</v>
      </c>
      <c r="N37" t="s">
        <v>200</v>
      </c>
      <c r="O37" t="s">
        <v>439</v>
      </c>
      <c r="P37" t="s">
        <v>3</v>
      </c>
      <c r="Q37" t="s">
        <v>3</v>
      </c>
      <c r="R37" t="s">
        <v>3</v>
      </c>
      <c r="S37" t="s">
        <v>538</v>
      </c>
      <c r="T37" t="s">
        <v>556</v>
      </c>
      <c r="U37" t="s">
        <v>539</v>
      </c>
    </row>
    <row r="38" spans="1:21" x14ac:dyDescent="0.2">
      <c r="A38">
        <v>123</v>
      </c>
      <c r="B38">
        <v>1</v>
      </c>
      <c r="C38" t="s">
        <v>3</v>
      </c>
      <c r="D38" t="s">
        <v>200</v>
      </c>
      <c r="E38" t="s">
        <v>540</v>
      </c>
      <c r="F38" t="s">
        <v>540</v>
      </c>
      <c r="G38" t="s">
        <v>540</v>
      </c>
      <c r="H38" t="s">
        <v>3</v>
      </c>
      <c r="I38" t="s">
        <v>540</v>
      </c>
      <c r="J38" t="s">
        <v>540</v>
      </c>
      <c r="K38" t="s">
        <v>3</v>
      </c>
      <c r="L38" t="s">
        <v>3</v>
      </c>
      <c r="M38" t="s">
        <v>3</v>
      </c>
      <c r="N38" t="s">
        <v>200</v>
      </c>
      <c r="O38" t="s">
        <v>541</v>
      </c>
      <c r="P38" t="s">
        <v>3</v>
      </c>
      <c r="Q38" t="s">
        <v>3</v>
      </c>
      <c r="R38" t="s">
        <v>3</v>
      </c>
      <c r="S38" t="s">
        <v>542</v>
      </c>
      <c r="T38" t="s">
        <v>543</v>
      </c>
      <c r="U38" t="s">
        <v>539</v>
      </c>
    </row>
    <row r="39" spans="1:21" x14ac:dyDescent="0.2">
      <c r="A39">
        <v>124</v>
      </c>
      <c r="B39">
        <v>1</v>
      </c>
      <c r="C39" t="s">
        <v>3</v>
      </c>
      <c r="D39" t="s">
        <v>200</v>
      </c>
      <c r="E39" t="s">
        <v>540</v>
      </c>
      <c r="F39" t="s">
        <v>540</v>
      </c>
      <c r="G39" t="s">
        <v>540</v>
      </c>
      <c r="H39" t="s">
        <v>3</v>
      </c>
      <c r="I39" t="s">
        <v>540</v>
      </c>
      <c r="J39" t="s">
        <v>540</v>
      </c>
      <c r="K39" t="s">
        <v>3</v>
      </c>
      <c r="L39" t="s">
        <v>3</v>
      </c>
      <c r="M39" t="s">
        <v>3</v>
      </c>
      <c r="N39" t="s">
        <v>200</v>
      </c>
      <c r="O39" t="s">
        <v>541</v>
      </c>
      <c r="P39" t="s">
        <v>3</v>
      </c>
      <c r="Q39" t="s">
        <v>3</v>
      </c>
      <c r="R39" t="s">
        <v>3</v>
      </c>
      <c r="S39" t="s">
        <v>542</v>
      </c>
      <c r="T39" t="s">
        <v>543</v>
      </c>
      <c r="U39" t="s">
        <v>539</v>
      </c>
    </row>
    <row r="40" spans="1:21" x14ac:dyDescent="0.2">
      <c r="A40">
        <v>124</v>
      </c>
      <c r="B40">
        <v>1</v>
      </c>
      <c r="C40" t="s">
        <v>3</v>
      </c>
      <c r="D40" t="s">
        <v>200</v>
      </c>
      <c r="E40" t="s">
        <v>201</v>
      </c>
      <c r="F40" t="s">
        <v>201</v>
      </c>
      <c r="G40" t="s">
        <v>201</v>
      </c>
      <c r="H40" t="s">
        <v>3</v>
      </c>
      <c r="I40" t="s">
        <v>201</v>
      </c>
      <c r="J40" t="s">
        <v>201</v>
      </c>
      <c r="K40" t="s">
        <v>3</v>
      </c>
      <c r="L40" t="s">
        <v>3</v>
      </c>
      <c r="M40" t="s">
        <v>3</v>
      </c>
      <c r="N40" t="s">
        <v>200</v>
      </c>
      <c r="O40" t="s">
        <v>439</v>
      </c>
      <c r="P40" t="s">
        <v>3</v>
      </c>
      <c r="Q40" t="s">
        <v>3</v>
      </c>
      <c r="R40" t="s">
        <v>3</v>
      </c>
      <c r="S40" t="s">
        <v>538</v>
      </c>
      <c r="T40" t="s">
        <v>556</v>
      </c>
      <c r="U40" t="s">
        <v>539</v>
      </c>
    </row>
    <row r="41" spans="1:21" x14ac:dyDescent="0.2">
      <c r="A41">
        <v>125</v>
      </c>
      <c r="B41">
        <v>1</v>
      </c>
      <c r="C41" t="s">
        <v>3</v>
      </c>
      <c r="D41" t="s">
        <v>200</v>
      </c>
      <c r="E41" t="s">
        <v>201</v>
      </c>
      <c r="F41" t="s">
        <v>201</v>
      </c>
      <c r="G41" t="s">
        <v>201</v>
      </c>
      <c r="H41" t="s">
        <v>3</v>
      </c>
      <c r="I41" t="s">
        <v>201</v>
      </c>
      <c r="J41" t="s">
        <v>201</v>
      </c>
      <c r="K41" t="s">
        <v>3</v>
      </c>
      <c r="L41" t="s">
        <v>3</v>
      </c>
      <c r="M41" t="s">
        <v>3</v>
      </c>
      <c r="N41" t="s">
        <v>200</v>
      </c>
      <c r="O41" t="s">
        <v>439</v>
      </c>
      <c r="P41" t="s">
        <v>3</v>
      </c>
      <c r="Q41" t="s">
        <v>3</v>
      </c>
      <c r="R41" t="s">
        <v>3</v>
      </c>
      <c r="S41" t="s">
        <v>538</v>
      </c>
      <c r="T41" t="s">
        <v>556</v>
      </c>
      <c r="U41" t="s">
        <v>539</v>
      </c>
    </row>
    <row r="42" spans="1:21" x14ac:dyDescent="0.2">
      <c r="A42">
        <v>125</v>
      </c>
      <c r="B42">
        <v>1</v>
      </c>
      <c r="C42" t="s">
        <v>3</v>
      </c>
      <c r="D42" t="s">
        <v>200</v>
      </c>
      <c r="E42" t="s">
        <v>540</v>
      </c>
      <c r="F42" t="s">
        <v>540</v>
      </c>
      <c r="G42" t="s">
        <v>540</v>
      </c>
      <c r="H42" t="s">
        <v>3</v>
      </c>
      <c r="I42" t="s">
        <v>540</v>
      </c>
      <c r="J42" t="s">
        <v>540</v>
      </c>
      <c r="K42" t="s">
        <v>3</v>
      </c>
      <c r="L42" t="s">
        <v>3</v>
      </c>
      <c r="M42" t="s">
        <v>3</v>
      </c>
      <c r="N42" t="s">
        <v>200</v>
      </c>
      <c r="O42" t="s">
        <v>541</v>
      </c>
      <c r="P42" t="s">
        <v>3</v>
      </c>
      <c r="Q42" t="s">
        <v>3</v>
      </c>
      <c r="R42" t="s">
        <v>3</v>
      </c>
      <c r="S42" t="s">
        <v>542</v>
      </c>
      <c r="T42" t="s">
        <v>543</v>
      </c>
      <c r="U42" t="s">
        <v>539</v>
      </c>
    </row>
    <row r="43" spans="1:21" x14ac:dyDescent="0.2">
      <c r="A43">
        <v>127</v>
      </c>
      <c r="B43">
        <v>1</v>
      </c>
      <c r="C43" t="s">
        <v>3</v>
      </c>
      <c r="D43" t="s">
        <v>200</v>
      </c>
      <c r="E43" t="s">
        <v>540</v>
      </c>
      <c r="F43" t="s">
        <v>540</v>
      </c>
      <c r="G43" t="s">
        <v>540</v>
      </c>
      <c r="H43" t="s">
        <v>3</v>
      </c>
      <c r="I43" t="s">
        <v>540</v>
      </c>
      <c r="J43" t="s">
        <v>540</v>
      </c>
      <c r="K43" t="s">
        <v>3</v>
      </c>
      <c r="L43" t="s">
        <v>3</v>
      </c>
      <c r="M43" t="s">
        <v>3</v>
      </c>
      <c r="N43" t="s">
        <v>200</v>
      </c>
      <c r="O43" t="s">
        <v>541</v>
      </c>
      <c r="P43" t="s">
        <v>3</v>
      </c>
      <c r="Q43" t="s">
        <v>3</v>
      </c>
      <c r="R43" t="s">
        <v>3</v>
      </c>
      <c r="S43" t="s">
        <v>542</v>
      </c>
      <c r="T43" t="s">
        <v>543</v>
      </c>
      <c r="U43" t="s">
        <v>539</v>
      </c>
    </row>
    <row r="44" spans="1:21" x14ac:dyDescent="0.2">
      <c r="A44">
        <v>127</v>
      </c>
      <c r="B44">
        <v>1</v>
      </c>
      <c r="C44" t="s">
        <v>3</v>
      </c>
      <c r="D44" t="s">
        <v>200</v>
      </c>
      <c r="E44" t="s">
        <v>201</v>
      </c>
      <c r="F44" t="s">
        <v>201</v>
      </c>
      <c r="G44" t="s">
        <v>201</v>
      </c>
      <c r="H44" t="s">
        <v>3</v>
      </c>
      <c r="I44" t="s">
        <v>201</v>
      </c>
      <c r="J44" t="s">
        <v>201</v>
      </c>
      <c r="K44" t="s">
        <v>3</v>
      </c>
      <c r="L44" t="s">
        <v>3</v>
      </c>
      <c r="M44" t="s">
        <v>3</v>
      </c>
      <c r="N44" t="s">
        <v>200</v>
      </c>
      <c r="O44" t="s">
        <v>439</v>
      </c>
      <c r="P44" t="s">
        <v>3</v>
      </c>
      <c r="Q44" t="s">
        <v>3</v>
      </c>
      <c r="R44" t="s">
        <v>3</v>
      </c>
      <c r="S44" t="s">
        <v>538</v>
      </c>
      <c r="T44" t="s">
        <v>556</v>
      </c>
      <c r="U44" t="s">
        <v>539</v>
      </c>
    </row>
    <row r="45" spans="1:21" x14ac:dyDescent="0.2">
      <c r="A45">
        <v>129</v>
      </c>
      <c r="B45">
        <v>1</v>
      </c>
      <c r="C45" t="s">
        <v>3</v>
      </c>
      <c r="D45" t="s">
        <v>200</v>
      </c>
      <c r="E45" t="s">
        <v>540</v>
      </c>
      <c r="F45" t="s">
        <v>540</v>
      </c>
      <c r="G45" t="s">
        <v>540</v>
      </c>
      <c r="H45" t="s">
        <v>3</v>
      </c>
      <c r="I45" t="s">
        <v>540</v>
      </c>
      <c r="J45" t="s">
        <v>540</v>
      </c>
      <c r="K45" t="s">
        <v>3</v>
      </c>
      <c r="L45" t="s">
        <v>3</v>
      </c>
      <c r="M45" t="s">
        <v>3</v>
      </c>
      <c r="N45" t="s">
        <v>200</v>
      </c>
      <c r="O45" t="s">
        <v>541</v>
      </c>
      <c r="P45" t="s">
        <v>3</v>
      </c>
      <c r="Q45" t="s">
        <v>3</v>
      </c>
      <c r="R45" t="s">
        <v>3</v>
      </c>
      <c r="S45" t="s">
        <v>3</v>
      </c>
      <c r="T45" t="s">
        <v>3</v>
      </c>
      <c r="U45" t="s">
        <v>3</v>
      </c>
    </row>
    <row r="46" spans="1:21" x14ac:dyDescent="0.2">
      <c r="A46">
        <v>129</v>
      </c>
      <c r="B46">
        <v>1</v>
      </c>
      <c r="C46" t="s">
        <v>3</v>
      </c>
      <c r="D46" t="s">
        <v>200</v>
      </c>
      <c r="E46" t="s">
        <v>201</v>
      </c>
      <c r="F46" t="s">
        <v>201</v>
      </c>
      <c r="G46" t="s">
        <v>201</v>
      </c>
      <c r="H46" t="s">
        <v>3</v>
      </c>
      <c r="I46" t="s">
        <v>201</v>
      </c>
      <c r="J46" t="s">
        <v>201</v>
      </c>
      <c r="K46" t="s">
        <v>3</v>
      </c>
      <c r="L46" t="s">
        <v>3</v>
      </c>
      <c r="M46" t="s">
        <v>3</v>
      </c>
      <c r="N46" t="s">
        <v>200</v>
      </c>
      <c r="O46" t="s">
        <v>201</v>
      </c>
      <c r="P46" t="s">
        <v>3</v>
      </c>
      <c r="Q46" t="s">
        <v>3</v>
      </c>
      <c r="R46" t="s">
        <v>3</v>
      </c>
      <c r="S46" t="s">
        <v>555</v>
      </c>
      <c r="T46" t="s">
        <v>566</v>
      </c>
      <c r="U46" t="s">
        <v>539</v>
      </c>
    </row>
    <row r="47" spans="1:21" x14ac:dyDescent="0.2">
      <c r="A47">
        <v>133</v>
      </c>
      <c r="B47">
        <v>1</v>
      </c>
      <c r="C47" t="s">
        <v>3</v>
      </c>
      <c r="D47" t="s">
        <v>200</v>
      </c>
      <c r="E47" t="s">
        <v>201</v>
      </c>
      <c r="F47" t="s">
        <v>201</v>
      </c>
      <c r="G47" t="s">
        <v>201</v>
      </c>
      <c r="H47" t="s">
        <v>3</v>
      </c>
      <c r="I47" t="s">
        <v>201</v>
      </c>
      <c r="J47" t="s">
        <v>201</v>
      </c>
      <c r="K47" t="s">
        <v>3</v>
      </c>
      <c r="L47" t="s">
        <v>3</v>
      </c>
      <c r="M47" t="s">
        <v>3</v>
      </c>
      <c r="N47" t="s">
        <v>200</v>
      </c>
      <c r="O47" t="s">
        <v>439</v>
      </c>
      <c r="P47" t="s">
        <v>3</v>
      </c>
      <c r="Q47" t="s">
        <v>3</v>
      </c>
      <c r="R47" t="s">
        <v>3</v>
      </c>
      <c r="S47" t="s">
        <v>538</v>
      </c>
      <c r="T47" t="s">
        <v>556</v>
      </c>
      <c r="U47" t="s">
        <v>539</v>
      </c>
    </row>
    <row r="48" spans="1:21" x14ac:dyDescent="0.2">
      <c r="A48">
        <v>133</v>
      </c>
      <c r="B48">
        <v>1</v>
      </c>
      <c r="C48" t="s">
        <v>3</v>
      </c>
      <c r="D48" t="s">
        <v>200</v>
      </c>
      <c r="E48" t="s">
        <v>540</v>
      </c>
      <c r="F48" t="s">
        <v>540</v>
      </c>
      <c r="G48" t="s">
        <v>540</v>
      </c>
      <c r="H48" t="s">
        <v>3</v>
      </c>
      <c r="I48" t="s">
        <v>540</v>
      </c>
      <c r="J48" t="s">
        <v>540</v>
      </c>
      <c r="K48" t="s">
        <v>3</v>
      </c>
      <c r="L48" t="s">
        <v>3</v>
      </c>
      <c r="M48" t="s">
        <v>3</v>
      </c>
      <c r="N48" t="s">
        <v>200</v>
      </c>
      <c r="O48" t="s">
        <v>541</v>
      </c>
      <c r="P48" t="s">
        <v>3</v>
      </c>
      <c r="Q48" t="s">
        <v>3</v>
      </c>
      <c r="R48" t="s">
        <v>3</v>
      </c>
      <c r="S48" t="s">
        <v>542</v>
      </c>
      <c r="T48" t="s">
        <v>543</v>
      </c>
      <c r="U48" t="s">
        <v>539</v>
      </c>
    </row>
    <row r="49" spans="1:21" x14ac:dyDescent="0.2">
      <c r="A49">
        <v>135</v>
      </c>
      <c r="B49">
        <v>1</v>
      </c>
      <c r="C49" t="s">
        <v>3</v>
      </c>
      <c r="D49" t="s">
        <v>200</v>
      </c>
      <c r="E49" t="s">
        <v>201</v>
      </c>
      <c r="F49" t="s">
        <v>201</v>
      </c>
      <c r="G49" t="s">
        <v>201</v>
      </c>
      <c r="H49" t="s">
        <v>3</v>
      </c>
      <c r="I49" t="s">
        <v>201</v>
      </c>
      <c r="J49" t="s">
        <v>201</v>
      </c>
      <c r="K49" t="s">
        <v>3</v>
      </c>
      <c r="L49" t="s">
        <v>3</v>
      </c>
      <c r="M49" t="s">
        <v>3</v>
      </c>
      <c r="N49" t="s">
        <v>200</v>
      </c>
      <c r="O49" t="s">
        <v>439</v>
      </c>
      <c r="P49" t="s">
        <v>3</v>
      </c>
      <c r="Q49" t="s">
        <v>3</v>
      </c>
      <c r="R49" t="s">
        <v>3</v>
      </c>
      <c r="S49" t="s">
        <v>538</v>
      </c>
      <c r="T49" t="s">
        <v>556</v>
      </c>
      <c r="U49" t="s">
        <v>539</v>
      </c>
    </row>
    <row r="50" spans="1:21" x14ac:dyDescent="0.2">
      <c r="A50">
        <v>135</v>
      </c>
      <c r="B50">
        <v>1</v>
      </c>
      <c r="C50" t="s">
        <v>3</v>
      </c>
      <c r="D50" t="s">
        <v>200</v>
      </c>
      <c r="E50" t="s">
        <v>540</v>
      </c>
      <c r="F50" t="s">
        <v>540</v>
      </c>
      <c r="G50" t="s">
        <v>540</v>
      </c>
      <c r="H50" t="s">
        <v>3</v>
      </c>
      <c r="I50" t="s">
        <v>540</v>
      </c>
      <c r="J50" t="s">
        <v>540</v>
      </c>
      <c r="K50" t="s">
        <v>3</v>
      </c>
      <c r="L50" t="s">
        <v>3</v>
      </c>
      <c r="M50" t="s">
        <v>3</v>
      </c>
      <c r="N50" t="s">
        <v>200</v>
      </c>
      <c r="O50" t="s">
        <v>541</v>
      </c>
      <c r="P50" t="s">
        <v>3</v>
      </c>
      <c r="Q50" t="s">
        <v>3</v>
      </c>
      <c r="R50" t="s">
        <v>3</v>
      </c>
      <c r="S50" t="s">
        <v>542</v>
      </c>
      <c r="T50" t="s">
        <v>543</v>
      </c>
      <c r="U50" t="s">
        <v>539</v>
      </c>
    </row>
    <row r="51" spans="1:21" x14ac:dyDescent="0.2">
      <c r="A51">
        <v>136</v>
      </c>
      <c r="B51">
        <v>1</v>
      </c>
      <c r="C51" t="s">
        <v>3</v>
      </c>
      <c r="D51" t="s">
        <v>200</v>
      </c>
      <c r="E51" t="s">
        <v>201</v>
      </c>
      <c r="F51" t="s">
        <v>201</v>
      </c>
      <c r="G51" t="s">
        <v>201</v>
      </c>
      <c r="H51" t="s">
        <v>3</v>
      </c>
      <c r="I51" t="s">
        <v>201</v>
      </c>
      <c r="J51" t="s">
        <v>201</v>
      </c>
      <c r="K51" t="s">
        <v>3</v>
      </c>
      <c r="L51" t="s">
        <v>3</v>
      </c>
      <c r="M51" t="s">
        <v>3</v>
      </c>
      <c r="N51" t="s">
        <v>200</v>
      </c>
      <c r="O51" t="s">
        <v>439</v>
      </c>
      <c r="P51" t="s">
        <v>3</v>
      </c>
      <c r="Q51" t="s">
        <v>3</v>
      </c>
      <c r="R51" t="s">
        <v>3</v>
      </c>
      <c r="S51" t="s">
        <v>538</v>
      </c>
      <c r="T51" t="s">
        <v>556</v>
      </c>
      <c r="U51" t="s">
        <v>539</v>
      </c>
    </row>
    <row r="52" spans="1:21" x14ac:dyDescent="0.2">
      <c r="A52">
        <v>137</v>
      </c>
      <c r="B52">
        <v>1</v>
      </c>
      <c r="C52" t="s">
        <v>3</v>
      </c>
      <c r="D52" t="s">
        <v>200</v>
      </c>
      <c r="E52" t="s">
        <v>201</v>
      </c>
      <c r="F52" t="s">
        <v>201</v>
      </c>
      <c r="G52" t="s">
        <v>201</v>
      </c>
      <c r="H52" t="s">
        <v>3</v>
      </c>
      <c r="I52" t="s">
        <v>201</v>
      </c>
      <c r="J52" t="s">
        <v>201</v>
      </c>
      <c r="K52" t="s">
        <v>3</v>
      </c>
      <c r="L52" t="s">
        <v>3</v>
      </c>
      <c r="M52" t="s">
        <v>3</v>
      </c>
      <c r="N52" t="s">
        <v>200</v>
      </c>
      <c r="O52" t="s">
        <v>439</v>
      </c>
      <c r="P52" t="s">
        <v>3</v>
      </c>
      <c r="Q52" t="s">
        <v>3</v>
      </c>
      <c r="R52" t="s">
        <v>3</v>
      </c>
      <c r="S52" t="s">
        <v>538</v>
      </c>
      <c r="T52" t="s">
        <v>556</v>
      </c>
      <c r="U52" t="s">
        <v>539</v>
      </c>
    </row>
    <row r="53" spans="1:21" x14ac:dyDescent="0.2">
      <c r="A53">
        <v>138</v>
      </c>
      <c r="B53">
        <v>1</v>
      </c>
      <c r="C53" t="s">
        <v>3</v>
      </c>
      <c r="D53" t="s">
        <v>200</v>
      </c>
      <c r="E53" t="s">
        <v>201</v>
      </c>
      <c r="F53" t="s">
        <v>201</v>
      </c>
      <c r="G53" t="s">
        <v>201</v>
      </c>
      <c r="H53" t="s">
        <v>3</v>
      </c>
      <c r="I53" t="s">
        <v>201</v>
      </c>
      <c r="J53" t="s">
        <v>201</v>
      </c>
      <c r="K53" t="s">
        <v>3</v>
      </c>
      <c r="L53" t="s">
        <v>3</v>
      </c>
      <c r="M53" t="s">
        <v>3</v>
      </c>
      <c r="N53" t="s">
        <v>200</v>
      </c>
      <c r="O53" t="s">
        <v>439</v>
      </c>
      <c r="P53" t="s">
        <v>3</v>
      </c>
      <c r="Q53" t="s">
        <v>3</v>
      </c>
      <c r="R53" t="s">
        <v>3</v>
      </c>
      <c r="S53" t="s">
        <v>538</v>
      </c>
      <c r="T53" t="s">
        <v>556</v>
      </c>
      <c r="U53" t="s">
        <v>539</v>
      </c>
    </row>
    <row r="54" spans="1:21" x14ac:dyDescent="0.2">
      <c r="A54">
        <v>138</v>
      </c>
      <c r="B54">
        <v>1</v>
      </c>
      <c r="C54" t="s">
        <v>3</v>
      </c>
      <c r="D54" t="s">
        <v>200</v>
      </c>
      <c r="E54" t="s">
        <v>540</v>
      </c>
      <c r="F54" t="s">
        <v>540</v>
      </c>
      <c r="G54" t="s">
        <v>540</v>
      </c>
      <c r="H54" t="s">
        <v>3</v>
      </c>
      <c r="I54" t="s">
        <v>540</v>
      </c>
      <c r="J54" t="s">
        <v>540</v>
      </c>
      <c r="K54" t="s">
        <v>3</v>
      </c>
      <c r="L54" t="s">
        <v>3</v>
      </c>
      <c r="M54" t="s">
        <v>3</v>
      </c>
      <c r="N54" t="s">
        <v>200</v>
      </c>
      <c r="O54" t="s">
        <v>541</v>
      </c>
      <c r="P54" t="s">
        <v>3</v>
      </c>
      <c r="Q54" t="s">
        <v>3</v>
      </c>
      <c r="R54" t="s">
        <v>3</v>
      </c>
      <c r="S54" t="s">
        <v>542</v>
      </c>
      <c r="T54" t="s">
        <v>543</v>
      </c>
      <c r="U54" t="s">
        <v>539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74434</v>
      </c>
      <c r="M1">
        <v>10</v>
      </c>
      <c r="N1">
        <v>11</v>
      </c>
      <c r="O1">
        <v>11</v>
      </c>
      <c r="P1">
        <v>0</v>
      </c>
      <c r="Q1">
        <v>3</v>
      </c>
    </row>
    <row r="12" spans="1:103" x14ac:dyDescent="0.2">
      <c r="F12" t="str">
        <f>Source!F12</f>
        <v>СК-60/24-ЭС.1</v>
      </c>
      <c r="G12" t="str">
        <f>Source!G12</f>
        <v>Коллектор «Семёновский»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2025-05-30T08:24:02Z</dcterms:created>
  <dcterms:modified xsi:type="dcterms:W3CDTF">2025-06-02T08:38:18Z</dcterms:modified>
</cp:coreProperties>
</file>